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Менеджер по закупкам\11. !Тарификатор\1. Разместить на портале тарификатор\12.09.2025\Тарификатор от 01.08.2025 (с корр. от 12.09.2025)\Тарификатор\"/>
    </mc:Choice>
  </mc:AlternateContent>
  <bookViews>
    <workbookView xWindow="48" yWindow="11232" windowWidth="21840" windowHeight="3072" tabRatio="634" activeTab="3"/>
  </bookViews>
  <sheets>
    <sheet name="КНС" sheetId="13" r:id="rId1"/>
    <sheet name="ЛОС" sheetId="14" r:id="rId2"/>
    <sheet name="УФО" sheetId="19" r:id="rId3"/>
    <sheet name="Бытовая кан-ция" sheetId="15" r:id="rId4"/>
    <sheet name="Ливневая кан-ция" sheetId="16" r:id="rId5"/>
    <sheet name="Водопровод" sheetId="17" r:id="rId6"/>
    <sheet name="Вывоз отходов" sheetId="18" r:id="rId7"/>
  </sheets>
  <externalReferences>
    <externalReference r:id="rId8"/>
    <externalReference r:id="rId9"/>
    <externalReference r:id="rId10"/>
    <externalReference r:id="rId11"/>
  </externalReferences>
  <definedNames>
    <definedName name="EUR" localSheetId="3">#REF!</definedName>
    <definedName name="EUR" localSheetId="5">#REF!</definedName>
    <definedName name="EUR" localSheetId="6">#REF!</definedName>
    <definedName name="EUR" localSheetId="4">#REF!</definedName>
    <definedName name="EUR" localSheetId="1">#REF!</definedName>
    <definedName name="EUR">#REF!</definedName>
    <definedName name="Form1" localSheetId="3">#REF!</definedName>
    <definedName name="Form1" localSheetId="5">#REF!</definedName>
    <definedName name="Form1" localSheetId="6">#REF!</definedName>
    <definedName name="Form1" localSheetId="4">#REF!</definedName>
    <definedName name="Form1" localSheetId="1">#REF!</definedName>
    <definedName name="Form1">#REF!</definedName>
    <definedName name="Form2" localSheetId="3">#REF!</definedName>
    <definedName name="Form2" localSheetId="5">#REF!</definedName>
    <definedName name="Form2" localSheetId="6">#REF!</definedName>
    <definedName name="Form2" localSheetId="4">#REF!</definedName>
    <definedName name="Form2" localSheetId="1">#REF!</definedName>
    <definedName name="Form2">#REF!</definedName>
    <definedName name="Form3" localSheetId="3">#REF!</definedName>
    <definedName name="Form3" localSheetId="5">#REF!</definedName>
    <definedName name="Form3" localSheetId="6">#REF!</definedName>
    <definedName name="Form3" localSheetId="4">#REF!</definedName>
    <definedName name="Form3" localSheetId="1">#REF!</definedName>
    <definedName name="Form3">#REF!</definedName>
    <definedName name="Form4" localSheetId="3">#REF!</definedName>
    <definedName name="Form4" localSheetId="5">#REF!</definedName>
    <definedName name="Form4" localSheetId="6">#REF!</definedName>
    <definedName name="Form4" localSheetId="4">#REF!</definedName>
    <definedName name="Form4" localSheetId="1">#REF!</definedName>
    <definedName name="Form4">#REF!</definedName>
    <definedName name="Form5" localSheetId="3">#REF!</definedName>
    <definedName name="Form5" localSheetId="5">#REF!</definedName>
    <definedName name="Form5" localSheetId="6">#REF!</definedName>
    <definedName name="Form5" localSheetId="4">#REF!</definedName>
    <definedName name="Form5" localSheetId="1">#REF!</definedName>
    <definedName name="Form5">#REF!</definedName>
    <definedName name="Form6" localSheetId="3">#REF!</definedName>
    <definedName name="Form6" localSheetId="5">#REF!</definedName>
    <definedName name="Form6" localSheetId="6">#REF!</definedName>
    <definedName name="Form6" localSheetId="4">#REF!</definedName>
    <definedName name="Form6" localSheetId="1">#REF!</definedName>
    <definedName name="Form6">#REF!</definedName>
    <definedName name="Form7" localSheetId="3">#REF!</definedName>
    <definedName name="Form7" localSheetId="5">#REF!</definedName>
    <definedName name="Form7" localSheetId="6">#REF!</definedName>
    <definedName name="Form7" localSheetId="4">#REF!</definedName>
    <definedName name="Form7" localSheetId="1">#REF!</definedName>
    <definedName name="Form7">#REF!</definedName>
    <definedName name="IDs" localSheetId="3">#REF!</definedName>
    <definedName name="IDs" localSheetId="5">#REF!</definedName>
    <definedName name="IDs" localSheetId="6">#REF!</definedName>
    <definedName name="IDs" localSheetId="4">#REF!</definedName>
    <definedName name="IDs" localSheetId="1">#REF!</definedName>
    <definedName name="IDs">#REF!</definedName>
    <definedName name="Levels" localSheetId="3">#REF!</definedName>
    <definedName name="Levels" localSheetId="5">#REF!</definedName>
    <definedName name="Levels" localSheetId="6">#REF!</definedName>
    <definedName name="Levels" localSheetId="4">#REF!</definedName>
    <definedName name="Levels" localSheetId="1">#REF!</definedName>
    <definedName name="Levels">#REF!</definedName>
    <definedName name="Price" localSheetId="3">#REF!</definedName>
    <definedName name="Price" localSheetId="5">#REF!</definedName>
    <definedName name="Price" localSheetId="6">#REF!</definedName>
    <definedName name="Price" localSheetId="4">#REF!</definedName>
    <definedName name="Price" localSheetId="1">#REF!</definedName>
    <definedName name="Price">#REF!</definedName>
    <definedName name="RightFile" localSheetId="3">#REF!</definedName>
    <definedName name="RightFile" localSheetId="5">#REF!</definedName>
    <definedName name="RightFile" localSheetId="6">#REF!</definedName>
    <definedName name="RightFile" localSheetId="4">#REF!</definedName>
    <definedName name="RightFile" localSheetId="1">#REF!</definedName>
    <definedName name="RightFile">#REF!</definedName>
    <definedName name="Smeta1" localSheetId="3">#REF!</definedName>
    <definedName name="Smeta1" localSheetId="5">#REF!</definedName>
    <definedName name="Smeta1" localSheetId="6">#REF!</definedName>
    <definedName name="Smeta1" localSheetId="4">#REF!</definedName>
    <definedName name="Smeta1" localSheetId="1">#REF!</definedName>
    <definedName name="Smeta1">#REF!</definedName>
    <definedName name="Sобщ." localSheetId="3">#REF!</definedName>
    <definedName name="Sобщ." localSheetId="5">#REF!</definedName>
    <definedName name="Sобщ." localSheetId="6">#REF!</definedName>
    <definedName name="Sобщ." localSheetId="4">#REF!</definedName>
    <definedName name="Sобщ." localSheetId="1">#REF!</definedName>
    <definedName name="Sобщ.">#REF!</definedName>
    <definedName name="ToFill" localSheetId="3">#REF!</definedName>
    <definedName name="ToFill" localSheetId="5">#REF!</definedName>
    <definedName name="ToFill" localSheetId="6">#REF!</definedName>
    <definedName name="ToFill" localSheetId="4">#REF!</definedName>
    <definedName name="ToFill" localSheetId="1">#REF!</definedName>
    <definedName name="ToFill">#REF!</definedName>
    <definedName name="USD" localSheetId="3">#REF!</definedName>
    <definedName name="USD" localSheetId="5">#REF!</definedName>
    <definedName name="USD" localSheetId="6">#REF!</definedName>
    <definedName name="USD" localSheetId="4">#REF!</definedName>
    <definedName name="USD" localSheetId="1">#REF!</definedName>
    <definedName name="USD">#REF!</definedName>
    <definedName name="ДГУ" localSheetId="5">#REF!</definedName>
    <definedName name="ДГУ" localSheetId="4">#REF!</definedName>
    <definedName name="ДГУ">#REF!</definedName>
    <definedName name="К.И." localSheetId="3">#REF!</definedName>
    <definedName name="К.И." localSheetId="5">#REF!</definedName>
    <definedName name="К.И." localSheetId="6">#REF!</definedName>
    <definedName name="К.И." localSheetId="4">#REF!</definedName>
    <definedName name="К.И." localSheetId="1">#REF!</definedName>
    <definedName name="К.И.">#REF!</definedName>
    <definedName name="к.п.">[1]разноска!$F$30</definedName>
    <definedName name="Ккл" localSheetId="3">#REF!</definedName>
    <definedName name="Ккл" localSheetId="5">#REF!</definedName>
    <definedName name="Ккл" localSheetId="6">#REF!</definedName>
    <definedName name="Ккл" localSheetId="4">#REF!</definedName>
    <definedName name="Ккл" localSheetId="1">#REF!</definedName>
    <definedName name="Ккл">#REF!</definedName>
    <definedName name="коэф.региональный">[2]Сводная!$B$17</definedName>
    <definedName name="коэф.ремоделинга">[2]Сводная!$C$17</definedName>
    <definedName name="Коэффициент_пересчета">[2]Сводная!$K$15</definedName>
    <definedName name="Крег.">[3]Бюджет!$G$168</definedName>
    <definedName name="Рег.к." localSheetId="3">[4]ТН!#REF!</definedName>
    <definedName name="Рег.к." localSheetId="5">[4]ТН!#REF!</definedName>
    <definedName name="Рег.к." localSheetId="6">[4]ТН!#REF!</definedName>
    <definedName name="Рег.к." localSheetId="4">[4]ТН!#REF!</definedName>
    <definedName name="Рег.к." localSheetId="1">[4]ТН!#REF!</definedName>
    <definedName name="Рег.к.">[4]ТН!#REF!</definedName>
    <definedName name="Субъект" localSheetId="3">#REF!</definedName>
    <definedName name="Субъект" localSheetId="5">#REF!</definedName>
    <definedName name="Субъект" localSheetId="6">#REF!</definedName>
    <definedName name="Субъект" localSheetId="4">#REF!</definedName>
    <definedName name="Субъект" localSheetId="1">#REF!</definedName>
    <definedName name="Субъект">#REF!</definedName>
    <definedName name="ысуфмуф" localSheetId="5">#REF!</definedName>
    <definedName name="ысуфмуф" localSheetId="4">#REF!</definedName>
    <definedName name="ысуфмуф">#REF!</definedName>
  </definedNames>
  <calcPr calcId="162913"/>
</workbook>
</file>

<file path=xl/calcChain.xml><?xml version="1.0" encoding="utf-8"?>
<calcChain xmlns="http://schemas.openxmlformats.org/spreadsheetml/2006/main">
  <c r="G71" i="18" l="1"/>
  <c r="G72" i="18"/>
  <c r="G73" i="18"/>
  <c r="G74" i="18"/>
  <c r="G70" i="18"/>
  <c r="G69" i="18"/>
  <c r="G68" i="18"/>
  <c r="G67" i="18"/>
  <c r="G66" i="18"/>
  <c r="G65" i="18"/>
  <c r="G64" i="18"/>
  <c r="G63" i="18"/>
  <c r="G62" i="18"/>
  <c r="G61" i="18"/>
  <c r="G60" i="18"/>
  <c r="G59" i="18"/>
  <c r="G58" i="18"/>
  <c r="G57" i="18"/>
  <c r="G56" i="18"/>
  <c r="G55" i="18"/>
  <c r="G54" i="18"/>
  <c r="G53" i="18"/>
  <c r="G52" i="18"/>
  <c r="G50" i="18"/>
  <c r="G49" i="18"/>
  <c r="G48" i="18"/>
  <c r="G47" i="18"/>
  <c r="G46" i="18"/>
  <c r="G45" i="18"/>
  <c r="G44" i="18"/>
  <c r="G43" i="18"/>
  <c r="G42" i="18"/>
  <c r="G41" i="18"/>
  <c r="G40" i="18"/>
  <c r="G39" i="18"/>
  <c r="G38" i="18"/>
  <c r="G37" i="18"/>
  <c r="G36" i="18"/>
  <c r="G35" i="18"/>
  <c r="G34" i="18"/>
  <c r="G33" i="18"/>
  <c r="G32" i="18"/>
  <c r="G31" i="18"/>
  <c r="G30" i="18"/>
  <c r="G29" i="18"/>
  <c r="G28" i="18"/>
  <c r="G26" i="18"/>
  <c r="G25" i="18"/>
  <c r="G24" i="18"/>
  <c r="G23" i="18"/>
  <c r="G22" i="18"/>
  <c r="G21" i="18"/>
  <c r="G20" i="18"/>
  <c r="G19" i="18"/>
  <c r="G18" i="18"/>
  <c r="G17" i="18"/>
  <c r="G16" i="18"/>
  <c r="G15" i="18"/>
  <c r="G14" i="18"/>
  <c r="G13" i="18"/>
  <c r="G12" i="18"/>
  <c r="G11" i="18"/>
  <c r="G10" i="18"/>
  <c r="G9" i="18"/>
  <c r="G8" i="18"/>
  <c r="G7" i="18"/>
  <c r="G6" i="18"/>
  <c r="G5" i="18"/>
  <c r="G4" i="18"/>
</calcChain>
</file>

<file path=xl/connections.xml><?xml version="1.0" encoding="utf-8"?>
<connections xmlns="http://schemas.openxmlformats.org/spreadsheetml/2006/main">
  <connection id="1" name="Подключение" type="4" refreshedVersion="4" background="1">
    <webPr sourceData="1" parsePre="1" consecutive="1" xl2000="1" url="http://www.cbr.ru/currency_base/daily.aspx?date_req=22.01.2015"/>
  </connection>
  <connection id="2" name="Подключение1" type="4" refreshedVersion="0" background="1">
    <webPr xml="1" sourceData="1" url="http://www.cbr.ru/scripts/XML_daily.asp?date_req=02/03/2002" htmlTables="1" htmlFormat="all"/>
  </connection>
  <connection id="3" name="Подключение3" type="4" refreshedVersion="0" background="1">
    <webPr xml="1" sourceData="1" url="http://www.cbr.ru/scripts/XML_daily.asp?date_req" htmlTables="1" htmlFormat="all"/>
  </connection>
</connections>
</file>

<file path=xl/sharedStrings.xml><?xml version="1.0" encoding="utf-8"?>
<sst xmlns="http://schemas.openxmlformats.org/spreadsheetml/2006/main" count="629" uniqueCount="207">
  <si>
    <t>1.1.</t>
  </si>
  <si>
    <t>1.2.</t>
  </si>
  <si>
    <t>Примечания</t>
  </si>
  <si>
    <t>1.4.</t>
  </si>
  <si>
    <t>1.5.</t>
  </si>
  <si>
    <t>1.1.1</t>
  </si>
  <si>
    <t>1.1.2</t>
  </si>
  <si>
    <t>1.1.3</t>
  </si>
  <si>
    <t>1.1.4</t>
  </si>
  <si>
    <t>1.1.5</t>
  </si>
  <si>
    <t>1.1.6</t>
  </si>
  <si>
    <t>1.2.1</t>
  </si>
  <si>
    <t>1.2.2</t>
  </si>
  <si>
    <t>1.2.3</t>
  </si>
  <si>
    <t>1.2.4</t>
  </si>
  <si>
    <t>1.2.5</t>
  </si>
  <si>
    <t>1.2.6</t>
  </si>
  <si>
    <t>1.4.1</t>
  </si>
  <si>
    <t>1.4.2</t>
  </si>
  <si>
    <t>1.5.1</t>
  </si>
  <si>
    <t>1.5.2</t>
  </si>
  <si>
    <t>1.5.3</t>
  </si>
  <si>
    <t>1.5.4</t>
  </si>
  <si>
    <t>1.5.5</t>
  </si>
  <si>
    <t>п/п 
№</t>
  </si>
  <si>
    <t>1.2.7</t>
  </si>
  <si>
    <t>1.2.8</t>
  </si>
  <si>
    <t>1.3.</t>
  </si>
  <si>
    <t>1.3.1</t>
  </si>
  <si>
    <t>1.3.2</t>
  </si>
  <si>
    <t>1.4.3</t>
  </si>
  <si>
    <t>1.4.4</t>
  </si>
  <si>
    <t>1.4.5</t>
  </si>
  <si>
    <t>Единица измерения</t>
  </si>
  <si>
    <t>Кол-во</t>
  </si>
  <si>
    <t>Валюта</t>
  </si>
  <si>
    <t>Итоговая стоимость,  без НДС</t>
  </si>
  <si>
    <t>Наименование работ/материалов</t>
  </si>
  <si>
    <t>Единичная стоимость, без НДС</t>
  </si>
  <si>
    <t>рубль</t>
  </si>
  <si>
    <t>1.1.7</t>
  </si>
  <si>
    <t>1.1.8</t>
  </si>
  <si>
    <t>1.1.9</t>
  </si>
  <si>
    <t>1.1.10</t>
  </si>
  <si>
    <t>1.1.11</t>
  </si>
  <si>
    <t>1.1.12</t>
  </si>
  <si>
    <t>1.1.13</t>
  </si>
  <si>
    <t>1.1.14</t>
  </si>
  <si>
    <t>1.1.15</t>
  </si>
  <si>
    <t>куб.м</t>
  </si>
  <si>
    <t>1.1.16</t>
  </si>
  <si>
    <t>1.1.17</t>
  </si>
  <si>
    <t>1.1.18</t>
  </si>
  <si>
    <t>1.1.19</t>
  </si>
  <si>
    <t>1.1.20</t>
  </si>
  <si>
    <t>1.1.21</t>
  </si>
  <si>
    <t>1.1.22</t>
  </si>
  <si>
    <t>1.1.23</t>
  </si>
  <si>
    <t>Вывоз отходов</t>
  </si>
  <si>
    <t>Очистка засоров_Москва</t>
  </si>
  <si>
    <t>Очистка засоров_Московская область</t>
  </si>
  <si>
    <t>Очистка засоров_Троицк</t>
  </si>
  <si>
    <t>Очистка засоров_Ярославль</t>
  </si>
  <si>
    <t>Очистка засоров_Вологда</t>
  </si>
  <si>
    <t>Очистка засоров_Сыктывкар</t>
  </si>
  <si>
    <t>Очистка засоров_Архангельск</t>
  </si>
  <si>
    <t>Очистка засоров_Рязань</t>
  </si>
  <si>
    <t>Очистка засоров_Калуга</t>
  </si>
  <si>
    <t>Очистка засоров_Луховицы</t>
  </si>
  <si>
    <t>Очистка засоров_Коломна</t>
  </si>
  <si>
    <t>Очистка засоров_Владимир</t>
  </si>
  <si>
    <t>Очистка засоров_Иваново</t>
  </si>
  <si>
    <t>Очистка засоров_Кострома</t>
  </si>
  <si>
    <t>Очистка засоров_Нижний Новгород</t>
  </si>
  <si>
    <t>Очистка засоров_Сергиев Посад</t>
  </si>
  <si>
    <t>Очистка засоров_Дмитров</t>
  </si>
  <si>
    <t>Очистка засоров_Брянск</t>
  </si>
  <si>
    <t>Очистка засоров_Тверь</t>
  </si>
  <si>
    <t>Очистка засоров_Истра</t>
  </si>
  <si>
    <t>Очистка засоров_Смоленск</t>
  </si>
  <si>
    <t>Очистка засоров_Обнинск</t>
  </si>
  <si>
    <t>Очистка засоров_Нарофоминск</t>
  </si>
  <si>
    <t>мп</t>
  </si>
  <si>
    <t>Аварийная откачка сетей ливневой и хозяйственно-бытовой канализации</t>
  </si>
  <si>
    <t>Откачка сетей_Московская область</t>
  </si>
  <si>
    <t>Откачка сетей_Москва</t>
  </si>
  <si>
    <t>Откачка сетей_Троицк</t>
  </si>
  <si>
    <t>Откачка сетей_Ярославль</t>
  </si>
  <si>
    <t>Откачка сетей_Вологда</t>
  </si>
  <si>
    <t>Откачка сетей_Сыктывкар</t>
  </si>
  <si>
    <t>Откачка сетей_Архангельск</t>
  </si>
  <si>
    <t>Откачка сетей_Рязань</t>
  </si>
  <si>
    <t>Откачка сетей_Калуга</t>
  </si>
  <si>
    <t>Откачка сетей_Луховицы</t>
  </si>
  <si>
    <t>Откачка сетей_Коломна</t>
  </si>
  <si>
    <t>Откачка сетей_Владимир</t>
  </si>
  <si>
    <t>Откачка сетей_Иваново</t>
  </si>
  <si>
    <t>Откачка сетей_Кострома</t>
  </si>
  <si>
    <t>Откачка сетей_Нижний Новгород</t>
  </si>
  <si>
    <t>Откачка сетей_Сергиев Посад</t>
  </si>
  <si>
    <t>Откачка сетей_Дмитров</t>
  </si>
  <si>
    <t>Откачка сетей_Брянск</t>
  </si>
  <si>
    <t>Откачка сетей_Тверь</t>
  </si>
  <si>
    <t>Откачка сетей_Истра</t>
  </si>
  <si>
    <t>Откачка сетей_Смоленск</t>
  </si>
  <si>
    <t>Откачка сетей_Обнинск</t>
  </si>
  <si>
    <t>Откачка сетей_Нарофоминск</t>
  </si>
  <si>
    <t>1.2.9</t>
  </si>
  <si>
    <t>1.2.10</t>
  </si>
  <si>
    <t>1.2.11</t>
  </si>
  <si>
    <t>1.2.12</t>
  </si>
  <si>
    <t>1.2.13</t>
  </si>
  <si>
    <t>1.2.14</t>
  </si>
  <si>
    <t>1.2.15</t>
  </si>
  <si>
    <t>1.2.16</t>
  </si>
  <si>
    <t>1.2.17</t>
  </si>
  <si>
    <t>1.2.18</t>
  </si>
  <si>
    <t>1.2.19</t>
  </si>
  <si>
    <t>1.2.20</t>
  </si>
  <si>
    <t>1.2.21</t>
  </si>
  <si>
    <t>1.2.22</t>
  </si>
  <si>
    <t>1.2.23</t>
  </si>
  <si>
    <t xml:space="preserve">Откачка ЖУ, с учётом вывоза,  транспортировки и размещения на полигоне (утилизации) </t>
  </si>
  <si>
    <t>Очистка засоров на внутриплощадочных канализационных сетях гидродинамическим способом, с учётом вывоза шлама, его транспортировки и размещения на полигоне (утилизации)</t>
  </si>
  <si>
    <t>1.3.3</t>
  </si>
  <si>
    <t>1.3.4</t>
  </si>
  <si>
    <t>1.3.5</t>
  </si>
  <si>
    <t>1.3.6</t>
  </si>
  <si>
    <t>1.3.7</t>
  </si>
  <si>
    <t>1.3.8</t>
  </si>
  <si>
    <t>1.3.9</t>
  </si>
  <si>
    <t>1.3.10</t>
  </si>
  <si>
    <t>1.3.11</t>
  </si>
  <si>
    <t>1.3.12</t>
  </si>
  <si>
    <t>1.3.13</t>
  </si>
  <si>
    <t>1.3.14</t>
  </si>
  <si>
    <t>1.3.15</t>
  </si>
  <si>
    <t>1.3.16</t>
  </si>
  <si>
    <t>1.3.17</t>
  </si>
  <si>
    <t>1.3.18</t>
  </si>
  <si>
    <t>1.3.19</t>
  </si>
  <si>
    <t>1.3.20</t>
  </si>
  <si>
    <t>1.3.21</t>
  </si>
  <si>
    <t>1.3.22</t>
  </si>
  <si>
    <t>1.3.23</t>
  </si>
  <si>
    <t>Откачка ЖУ_Московская область</t>
  </si>
  <si>
    <t>Откачка ЖУ_Москва</t>
  </si>
  <si>
    <t>Откачка ЖУ_Троицк</t>
  </si>
  <si>
    <t>Откачка ЖУ_Ярославль</t>
  </si>
  <si>
    <t>Откачка ЖУ_Вологда</t>
  </si>
  <si>
    <t>Откачка ЖУ_Сыктывкар</t>
  </si>
  <si>
    <t>Откачка ЖУ_Архангельск</t>
  </si>
  <si>
    <t>Откачка ЖУ_Рязань</t>
  </si>
  <si>
    <t>Откачка ЖУ_Калуга</t>
  </si>
  <si>
    <t>Откачка ЖУ_Луховицы</t>
  </si>
  <si>
    <t>Откачка ЖУ_Коломна</t>
  </si>
  <si>
    <t>Откачка ЖУ_Владимир</t>
  </si>
  <si>
    <t>Откачка ЖУ_Иваново</t>
  </si>
  <si>
    <t>Откачка ЖУ_Кострома</t>
  </si>
  <si>
    <t>Откачка ЖУ_Нижний Новгород</t>
  </si>
  <si>
    <t>Откачка ЖУ_Сергиев Посад</t>
  </si>
  <si>
    <t>Откачка ЖУ_Дмитров</t>
  </si>
  <si>
    <t>Откачка ЖУ_Брянск</t>
  </si>
  <si>
    <t>Откачка ЖУ_Тверь</t>
  </si>
  <si>
    <t>Откачка ЖУ_Истра</t>
  </si>
  <si>
    <t>Откачка ЖУ_Смоленск</t>
  </si>
  <si>
    <t>Откачка ЖУ_Обнинск</t>
  </si>
  <si>
    <t>Откачка ЖУ_Нарофоминск</t>
  </si>
  <si>
    <t>Единичная стоимость работ , Руб. без НДС (Северо-Запад) (СЗФО)</t>
  </si>
  <si>
    <t>Единичная стоимость работ , Руб. без НДС (Центр) (ЦФО)</t>
  </si>
  <si>
    <t>Единичная стоимость работ , Руб. без НДС (Приволжский) (ПФО)</t>
  </si>
  <si>
    <t>Единичная стоимость работ , Руб. без НДС (Юг) (ЮФО)</t>
  </si>
  <si>
    <t>Единичная стоимость работ , Руб. без НДС (Урал) (УФО)</t>
  </si>
  <si>
    <t>Единичная стоимость работ , Руб. без НДС (Сибирь) (СФО)</t>
  </si>
  <si>
    <t>Применительно   г. Омск / Омская обл.</t>
  </si>
  <si>
    <t xml:space="preserve"> м3</t>
  </si>
  <si>
    <t>м.п.</t>
  </si>
  <si>
    <t>Откачка канализационного колодца илососно-вакуумной машиной (ТК76,ТК78, ТК79, ТК81, ТК82, ТК137)</t>
  </si>
  <si>
    <t>Аварийная очистка засора на наружных канализационных сетях (ливневая и хозбытовая) гидродинамическим способом.(ТК76,ТК78, ТК79, ТК81, ТК82, ТК137)</t>
  </si>
  <si>
    <t>Аварийная очистка засора на внутренних канализационных сетях (ливневая и хозбытовая) гидродинамическим способом. (ТК76, ТК78, ТК79, ТК81, ТК82, ТК137)</t>
  </si>
  <si>
    <t>Теледиагностическое обследование трубопроводов. (ТК76, ТК78, ТК79, ТК81, ТК82, ТК137)</t>
  </si>
  <si>
    <t>ТО распределительного колодца из стеклопластика (ТК78)</t>
  </si>
  <si>
    <t>шт</t>
  </si>
  <si>
    <t>Комплексная (илососно-вакуумная и гидродинамическая) очистка элементов наружных сетей ХБК - жироуловителей. Номера по плану: Ж1, Ж2,Ж3,П, Н.( ТК76, ТК78, ТК79, ТК81, ТК82, ТК137)</t>
  </si>
  <si>
    <t>Промывка сетей ливневой, хоз бытовой канализации ГДМ. Замывка дождеприёмных и проходных колодцев, при диаметре свыше 200 мм (включая стоимость выполнения теледиагностического обследования трубопроводов после выполнения работ по промывке труб) (ТК76, ТК78, ТК79, ТК81, ТК82, ТК137)</t>
  </si>
  <si>
    <t>Промывка сетей ливневой, хозбытовой канализации ГДМ, замывка проходных колодцев, при диаметре до 200 мм (включая стоимость выполнения теледиагностического обследования трубопроводов после выполнения работ по промывке сетей) (ТК76, ТК78, ТК79, ТК81, ТК82, ТК137)</t>
  </si>
  <si>
    <t>Текущий ремонт взаимосвязанных элементов сетей, КНС (ливневая и хозбытовая) без стоимости запасных частей (ТК76, ТК78, ТК79, ТК81, ТК82, ТК137) Стоимость указывается для юридического лица вне зависимости от количества задействованного персонала (по одному объекту)</t>
  </si>
  <si>
    <t>Нормо-час</t>
  </si>
  <si>
    <t>ТО КНС хоз бытовой канализации, ТО насосов КНС ХБК (ТК76, ТК78, ТК82, ТК137)</t>
  </si>
  <si>
    <t>ТО щита управления КНС ХБК (ТК76, ТК78, ТК82, ТК137)</t>
  </si>
  <si>
    <t xml:space="preserve">ТО КНС ливневой канализации, ТО насосов КНС ливневой канализации (ТК76, ТК78, ТК79, ТК81, ТК82, ТК137) </t>
  </si>
  <si>
    <t>ТО щита управления КНС ливневой канализации (ТК76, ТК78, ТК79, ТК81, ТК82, ТК137)</t>
  </si>
  <si>
    <t>ТО системы ЛОС ливневой канализации, в едином корпусе, без учета стоимости фильтрующих элементов (ТК76, ТК78, ТК79, ТК81)</t>
  </si>
  <si>
    <t>ТО системы ЛОС ливневой канализации, в едином корпусе, без учета стоимости фильтрующеих элементов(ТК82, ТК137)</t>
  </si>
  <si>
    <t>ТО накопительных емкостей ЛК грязного стока (ТК82)</t>
  </si>
  <si>
    <t>ТО пескоуловителя (ТК82)</t>
  </si>
  <si>
    <t>ТО накопительных емкостей ЛК грязного стока (ТК137)</t>
  </si>
  <si>
    <t>ТО установки ультрафиолетового обеззараживания ливневой канализации (ТК76, ТК78, ТК79, ТК82)</t>
  </si>
  <si>
    <t>ТО шкафа управления установки ультрафиолетового обеззараживания ливневой канализации (ТК76, ТК78, ТК79, ТК82)</t>
  </si>
  <si>
    <t>Замена фильтрующего элемента ЛОС</t>
  </si>
  <si>
    <t>Применительно ПФО, Ижевск, ТК-40</t>
  </si>
  <si>
    <t>Разборка утеплителя на трубах</t>
  </si>
  <si>
    <t>Демонтаж металлических труб (демонтаж под потолком и до основной трубы d110мм)</t>
  </si>
  <si>
    <t>Монтаж существующего греющего кабеля</t>
  </si>
  <si>
    <t>Монтаж пластиковой канализационной трубы по старым местам крепления</t>
  </si>
  <si>
    <t>Утепление трубкой из вспененного полиэтилена с фиксацией армированным скотчем</t>
  </si>
  <si>
    <t>Материалы для монтажа( отвод, тапер, муфта соединительная, труба, утеплитель, армированный скотч)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</si>
</sst>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 #,##0.00_р_._-;\-* #,##0.00_р_._-;_-* &quot;-&quot;??_р_._-;_-@_-"/>
    <numFmt numFmtId="165" formatCode="_(* #,##0_);_(* \(#,##0\);_(* &quot;-&quot;??_);_(@_)"/>
  </numFmts>
  <fonts count="22" x14ac:knownFonts="1">
    <font>
      <sz val="10"/>
      <name val="Arial Cyr"/>
      <charset val="204"/>
    </font>
    <font>
      <sz val="8"/>
      <name val="Times New Roman"/>
      <family val="1"/>
      <charset val="204"/>
    </font>
    <font>
      <b/>
      <sz val="9"/>
      <name val="Times New Roman"/>
      <family val="1"/>
      <charset val="204"/>
    </font>
    <font>
      <sz val="9"/>
      <name val="Times New Roman"/>
      <family val="1"/>
      <charset val="204"/>
    </font>
    <font>
      <sz val="10"/>
      <name val="Arial Cyr"/>
      <charset val="204"/>
    </font>
    <font>
      <sz val="10"/>
      <name val="Arial"/>
      <family val="2"/>
      <charset val="204"/>
    </font>
    <font>
      <sz val="11"/>
      <color indexed="8"/>
      <name val="Calibri"/>
      <family val="2"/>
      <charset val="204"/>
    </font>
    <font>
      <b/>
      <sz val="9"/>
      <color indexed="62"/>
      <name val="Times New Roman"/>
      <family val="1"/>
      <charset val="204"/>
    </font>
    <font>
      <b/>
      <u val="singleAccounting"/>
      <sz val="8"/>
      <name val="Times New Roman"/>
      <family val="1"/>
      <charset val="204"/>
    </font>
    <font>
      <sz val="10"/>
      <name val="MS Sans Serif"/>
      <family val="2"/>
      <charset val="204"/>
    </font>
    <font>
      <sz val="11"/>
      <name val="Arial"/>
      <family val="2"/>
      <charset val="204"/>
    </font>
    <font>
      <sz val="10"/>
      <name val="Arial Cyr"/>
      <family val="2"/>
      <charset val="204"/>
    </font>
    <font>
      <sz val="11"/>
      <color theme="1"/>
      <name val="Calibri"/>
      <family val="2"/>
      <charset val="204"/>
      <scheme val="minor"/>
    </font>
    <font>
      <u/>
      <sz val="10"/>
      <color theme="10"/>
      <name val="Arial Cyr"/>
      <charset val="204"/>
    </font>
    <font>
      <u/>
      <sz val="11"/>
      <color theme="10"/>
      <name val="Calibri"/>
      <family val="2"/>
      <charset val="204"/>
    </font>
    <font>
      <u/>
      <sz val="11"/>
      <color theme="10"/>
      <name val="Calibri"/>
      <family val="2"/>
      <scheme val="minor"/>
    </font>
    <font>
      <u/>
      <sz val="11"/>
      <color theme="10"/>
      <name val="Calibri"/>
      <family val="2"/>
      <charset val="204"/>
      <scheme val="minor"/>
    </font>
    <font>
      <sz val="11"/>
      <color theme="1"/>
      <name val="Calibri"/>
      <family val="2"/>
      <scheme val="minor"/>
    </font>
    <font>
      <sz val="11"/>
      <color rgb="FF006100"/>
      <name val="Calibri"/>
      <family val="2"/>
      <scheme val="minor"/>
    </font>
    <font>
      <b/>
      <sz val="9"/>
      <color theme="0"/>
      <name val="Times New Roman"/>
      <family val="1"/>
      <charset val="204"/>
    </font>
    <font>
      <b/>
      <sz val="10"/>
      <color theme="0"/>
      <name val="Times New Roman"/>
      <family val="1"/>
      <charset val="204"/>
    </font>
    <font>
      <b/>
      <sz val="12"/>
      <color theme="0"/>
      <name val="Times New Roman"/>
      <family val="1"/>
      <charset val="204"/>
    </font>
  </fonts>
  <fills count="8">
    <fill>
      <patternFill patternType="none"/>
    </fill>
    <fill>
      <patternFill patternType="gray125"/>
    </fill>
    <fill>
      <patternFill patternType="solid">
        <fgColor indexed="9"/>
        <bgColor indexed="64"/>
      </patternFill>
    </fill>
    <fill>
      <patternFill patternType="solid">
        <fgColor rgb="FFC6EFCE"/>
      </patternFill>
    </fill>
    <fill>
      <patternFill patternType="solid">
        <fgColor theme="6" tint="0.59999389629810485"/>
        <bgColor indexed="64"/>
      </patternFill>
    </fill>
    <fill>
      <patternFill patternType="solid">
        <fgColor theme="6" tint="-0.249977111117893"/>
        <bgColor indexed="64"/>
      </patternFill>
    </fill>
    <fill>
      <patternFill patternType="solid">
        <fgColor rgb="FFFFFF00"/>
        <bgColor indexed="64"/>
      </patternFill>
    </fill>
    <fill>
      <patternFill patternType="solid">
        <fgColor theme="0" tint="-0.49998474074526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s>
  <cellStyleXfs count="123">
    <xf numFmtId="0" fontId="0" fillId="0" borderId="0"/>
    <xf numFmtId="0" fontId="4" fillId="0" borderId="0"/>
    <xf numFmtId="0" fontId="9" fillId="0" borderId="0" applyNumberFormat="0" applyFont="0" applyFill="0" applyBorder="0" applyAlignment="0" applyProtection="0">
      <alignment vertical="top"/>
    </xf>
    <xf numFmtId="0" fontId="13"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5" fillId="0" borderId="0" applyNumberFormat="0" applyFill="0" applyBorder="0" applyAlignment="0" applyProtection="0"/>
    <xf numFmtId="0" fontId="16" fillId="0" borderId="0" applyNumberFormat="0" applyFill="0" applyBorder="0" applyAlignment="0" applyProtection="0"/>
    <xf numFmtId="0" fontId="4" fillId="0" borderId="0"/>
    <xf numFmtId="0" fontId="4" fillId="0" borderId="0"/>
    <xf numFmtId="0" fontId="12" fillId="0" borderId="0"/>
    <xf numFmtId="0" fontId="12" fillId="0" borderId="0"/>
    <xf numFmtId="0" fontId="12"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5" fillId="0" borderId="0"/>
    <xf numFmtId="0" fontId="10" fillId="0" borderId="0"/>
    <xf numFmtId="0" fontId="10" fillId="0" borderId="0"/>
    <xf numFmtId="0" fontId="4" fillId="0" borderId="0"/>
    <xf numFmtId="0" fontId="1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9" fontId="4" fillId="0" borderId="0" applyFont="0" applyFill="0" applyBorder="0" applyAlignment="0" applyProtection="0"/>
    <xf numFmtId="9" fontId="10"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164" fontId="12" fillId="0" borderId="0" applyFont="0" applyFill="0" applyBorder="0" applyAlignment="0" applyProtection="0"/>
    <xf numFmtId="164" fontId="4"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2" fillId="0" borderId="0" applyFont="0" applyFill="0" applyBorder="0" applyAlignment="0" applyProtection="0"/>
    <xf numFmtId="164" fontId="4"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43" fontId="10" fillId="0" borderId="0" applyFont="0" applyFill="0" applyBorder="0" applyAlignment="0" applyProtection="0"/>
    <xf numFmtId="164" fontId="12" fillId="0" borderId="0" applyFont="0" applyFill="0" applyBorder="0" applyAlignment="0" applyProtection="0"/>
    <xf numFmtId="43" fontId="10"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4"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18" fillId="3" borderId="0" applyNumberFormat="0" applyBorder="0" applyAlignment="0" applyProtection="0"/>
  </cellStyleXfs>
  <cellXfs count="60">
    <xf numFmtId="0" fontId="0" fillId="0" borderId="0" xfId="0"/>
    <xf numFmtId="0" fontId="3" fillId="0" borderId="0" xfId="0" applyFont="1" applyFill="1" applyAlignment="1" applyProtection="1">
      <alignment vertical="top"/>
      <protection hidden="1"/>
    </xf>
    <xf numFmtId="0" fontId="3" fillId="0" borderId="0" xfId="0" applyFont="1" applyFill="1" applyAlignment="1" applyProtection="1">
      <alignment horizontal="center" vertical="center"/>
      <protection hidden="1"/>
    </xf>
    <xf numFmtId="49" fontId="2" fillId="0" borderId="2" xfId="0" applyNumberFormat="1" applyFont="1" applyFill="1" applyBorder="1" applyAlignment="1" applyProtection="1">
      <alignment horizontal="center" vertical="center" wrapText="1"/>
      <protection hidden="1"/>
    </xf>
    <xf numFmtId="0" fontId="2" fillId="4" borderId="1" xfId="0" applyFont="1" applyFill="1" applyBorder="1" applyAlignment="1" applyProtection="1">
      <alignment vertical="top" wrapText="1"/>
      <protection hidden="1"/>
    </xf>
    <xf numFmtId="49" fontId="1" fillId="0" borderId="4" xfId="75" applyNumberFormat="1" applyFont="1" applyFill="1" applyBorder="1" applyAlignment="1" applyProtection="1">
      <alignment horizontal="center" vertical="center" wrapText="1"/>
      <protection locked="0" hidden="1"/>
    </xf>
    <xf numFmtId="0" fontId="2" fillId="4" borderId="2" xfId="0" applyFont="1" applyFill="1" applyBorder="1" applyAlignment="1" applyProtection="1">
      <alignment horizontal="center" vertical="center" wrapText="1"/>
      <protection hidden="1"/>
    </xf>
    <xf numFmtId="49" fontId="2" fillId="4" borderId="2" xfId="0" applyNumberFormat="1" applyFont="1" applyFill="1" applyBorder="1" applyAlignment="1" applyProtection="1">
      <alignment horizontal="center" vertical="center" wrapText="1"/>
      <protection hidden="1"/>
    </xf>
    <xf numFmtId="49" fontId="1" fillId="4" borderId="4" xfId="75" applyNumberFormat="1" applyFont="1" applyFill="1" applyBorder="1" applyAlignment="1" applyProtection="1">
      <alignment horizontal="center" vertical="center" wrapText="1"/>
      <protection locked="0" hidden="1"/>
    </xf>
    <xf numFmtId="4" fontId="2" fillId="4" borderId="2" xfId="0" applyNumberFormat="1" applyFont="1" applyFill="1" applyBorder="1" applyAlignment="1" applyProtection="1">
      <alignment vertical="top" wrapText="1"/>
      <protection hidden="1"/>
    </xf>
    <xf numFmtId="4" fontId="2" fillId="0" borderId="2" xfId="0" applyNumberFormat="1" applyFont="1" applyFill="1" applyBorder="1" applyAlignment="1" applyProtection="1">
      <alignment horizontal="center" vertical="center" wrapText="1"/>
      <protection hidden="1"/>
    </xf>
    <xf numFmtId="49" fontId="19" fillId="5" borderId="5" xfId="0" applyNumberFormat="1" applyFont="1" applyFill="1" applyBorder="1" applyAlignment="1" applyProtection="1">
      <alignment horizontal="center" vertical="center" wrapText="1"/>
      <protection hidden="1"/>
    </xf>
    <xf numFmtId="49" fontId="19" fillId="5" borderId="6" xfId="0" applyNumberFormat="1" applyFont="1" applyFill="1" applyBorder="1" applyAlignment="1" applyProtection="1">
      <alignment horizontal="left" vertical="top" wrapText="1"/>
      <protection hidden="1"/>
    </xf>
    <xf numFmtId="49" fontId="19" fillId="5" borderId="8" xfId="0" applyNumberFormat="1" applyFont="1" applyFill="1" applyBorder="1" applyAlignment="1" applyProtection="1">
      <alignment horizontal="center" vertical="center" wrapText="1"/>
      <protection hidden="1"/>
    </xf>
    <xf numFmtId="0" fontId="2" fillId="4" borderId="9" xfId="0" applyFont="1" applyFill="1" applyBorder="1" applyAlignment="1" applyProtection="1">
      <alignment horizontal="center" vertical="center" wrapText="1"/>
      <protection hidden="1"/>
    </xf>
    <xf numFmtId="49" fontId="8" fillId="5" borderId="11" xfId="75" applyNumberFormat="1" applyFont="1" applyFill="1" applyBorder="1" applyAlignment="1" applyProtection="1">
      <alignment horizontal="center" vertical="center" wrapText="1"/>
      <protection hidden="1"/>
    </xf>
    <xf numFmtId="49" fontId="1" fillId="4" borderId="4" xfId="75" applyNumberFormat="1" applyFont="1" applyFill="1" applyBorder="1" applyAlignment="1" applyProtection="1">
      <alignment horizontal="center" vertical="center" wrapText="1"/>
      <protection hidden="1"/>
    </xf>
    <xf numFmtId="0" fontId="3" fillId="0" borderId="9" xfId="0" applyFont="1" applyFill="1" applyBorder="1" applyAlignment="1" applyProtection="1">
      <alignment horizontal="center" vertical="center" wrapText="1"/>
      <protection locked="0" hidden="1"/>
    </xf>
    <xf numFmtId="0" fontId="2" fillId="4" borderId="9" xfId="0" applyFont="1" applyFill="1" applyBorder="1" applyAlignment="1" applyProtection="1">
      <alignment horizontal="center" vertical="center" wrapText="1"/>
      <protection locked="0" hidden="1"/>
    </xf>
    <xf numFmtId="0" fontId="3" fillId="6" borderId="1" xfId="0" applyFont="1" applyFill="1" applyBorder="1" applyAlignment="1" applyProtection="1">
      <alignment horizontal="left" vertical="top" wrapText="1"/>
      <protection hidden="1"/>
    </xf>
    <xf numFmtId="0" fontId="21" fillId="7" borderId="10" xfId="0" applyFont="1" applyFill="1" applyBorder="1" applyAlignment="1" applyProtection="1">
      <alignment horizontal="center" vertical="center" wrapText="1"/>
      <protection locked="0" hidden="1"/>
    </xf>
    <xf numFmtId="4" fontId="2" fillId="0" borderId="12" xfId="0" applyNumberFormat="1" applyFont="1" applyFill="1" applyBorder="1" applyAlignment="1" applyProtection="1">
      <alignment horizontal="center" vertical="center" wrapText="1"/>
      <protection hidden="1"/>
    </xf>
    <xf numFmtId="0" fontId="20" fillId="7" borderId="10" xfId="0" applyFont="1" applyFill="1" applyBorder="1" applyAlignment="1" applyProtection="1">
      <alignment horizontal="center" vertical="center" wrapText="1"/>
      <protection locked="0" hidden="1"/>
    </xf>
    <xf numFmtId="4" fontId="2" fillId="5" borderId="1" xfId="0" applyNumberFormat="1" applyFont="1" applyFill="1" applyBorder="1" applyAlignment="1" applyProtection="1">
      <alignment horizontal="center" vertical="center" wrapText="1"/>
      <protection hidden="1"/>
    </xf>
    <xf numFmtId="4" fontId="2" fillId="4" borderId="1" xfId="0" applyNumberFormat="1" applyFont="1" applyFill="1" applyBorder="1" applyAlignment="1" applyProtection="1">
      <alignment vertical="top" wrapText="1"/>
      <protection hidden="1"/>
    </xf>
    <xf numFmtId="4" fontId="2" fillId="0" borderId="1" xfId="0" applyNumberFormat="1" applyFont="1" applyFill="1" applyBorder="1" applyAlignment="1" applyProtection="1">
      <alignment horizontal="center" vertical="center" wrapText="1"/>
      <protection hidden="1"/>
    </xf>
    <xf numFmtId="4" fontId="2" fillId="5" borderId="2" xfId="0" applyNumberFormat="1" applyFont="1" applyFill="1" applyBorder="1" applyAlignment="1" applyProtection="1">
      <alignment horizontal="center" vertical="center" wrapText="1"/>
      <protection hidden="1"/>
    </xf>
    <xf numFmtId="4" fontId="2" fillId="5" borderId="3" xfId="0" applyNumberFormat="1" applyFont="1" applyFill="1" applyBorder="1" applyAlignment="1" applyProtection="1">
      <alignment horizontal="center" vertical="center" wrapText="1"/>
      <protection hidden="1"/>
    </xf>
    <xf numFmtId="4" fontId="2" fillId="4" borderId="3" xfId="0" applyNumberFormat="1" applyFont="1" applyFill="1" applyBorder="1" applyAlignment="1" applyProtection="1">
      <alignment vertical="top" wrapText="1"/>
      <protection hidden="1"/>
    </xf>
    <xf numFmtId="4" fontId="2" fillId="0" borderId="3" xfId="0" applyNumberFormat="1" applyFont="1" applyFill="1" applyBorder="1" applyAlignment="1" applyProtection="1">
      <alignment horizontal="center" vertical="center" wrapText="1"/>
      <protection hidden="1"/>
    </xf>
    <xf numFmtId="0" fontId="20" fillId="7" borderId="13" xfId="0" applyFont="1" applyFill="1" applyBorder="1" applyAlignment="1" applyProtection="1">
      <alignment horizontal="center" vertical="center" wrapText="1"/>
      <protection locked="0" hidden="1"/>
    </xf>
    <xf numFmtId="49" fontId="7" fillId="5" borderId="8" xfId="0" applyNumberFormat="1" applyFont="1" applyFill="1" applyBorder="1" applyAlignment="1" applyProtection="1">
      <alignment horizontal="center" vertical="center" wrapText="1"/>
      <protection hidden="1"/>
    </xf>
    <xf numFmtId="165" fontId="3" fillId="4" borderId="9" xfId="75" applyNumberFormat="1" applyFont="1" applyFill="1" applyBorder="1" applyAlignment="1" applyProtection="1">
      <alignment horizontal="center" vertical="center" wrapText="1"/>
      <protection hidden="1"/>
    </xf>
    <xf numFmtId="165" fontId="3" fillId="0" borderId="9" xfId="75" applyNumberFormat="1" applyFont="1" applyFill="1" applyBorder="1" applyAlignment="1" applyProtection="1">
      <alignment horizontal="center" vertical="center" wrapText="1"/>
      <protection hidden="1"/>
    </xf>
    <xf numFmtId="165" fontId="3" fillId="2" borderId="9" xfId="75" applyNumberFormat="1" applyFont="1" applyFill="1" applyBorder="1" applyAlignment="1" applyProtection="1">
      <alignment horizontal="center" vertical="center" wrapText="1"/>
      <protection hidden="1"/>
    </xf>
    <xf numFmtId="165" fontId="3" fillId="4" borderId="9" xfId="75" quotePrefix="1" applyNumberFormat="1" applyFont="1" applyFill="1" applyBorder="1" applyAlignment="1" applyProtection="1">
      <alignment horizontal="center" vertical="center" wrapText="1"/>
      <protection hidden="1"/>
    </xf>
    <xf numFmtId="49" fontId="20" fillId="7" borderId="10" xfId="75" applyNumberFormat="1" applyFont="1" applyFill="1" applyBorder="1" applyAlignment="1" applyProtection="1">
      <alignment horizontal="center" vertical="center" wrapText="1"/>
      <protection locked="0" hidden="1"/>
    </xf>
    <xf numFmtId="0" fontId="2" fillId="6" borderId="1" xfId="0" applyFont="1" applyFill="1" applyBorder="1" applyAlignment="1" applyProtection="1">
      <alignment vertical="top" wrapText="1"/>
      <protection hidden="1"/>
    </xf>
    <xf numFmtId="4" fontId="2" fillId="6" borderId="5" xfId="75" applyNumberFormat="1" applyFont="1" applyFill="1" applyBorder="1" applyAlignment="1" applyProtection="1">
      <alignment horizontal="center" vertical="center" wrapText="1"/>
      <protection locked="0" hidden="1"/>
    </xf>
    <xf numFmtId="4" fontId="2" fillId="6" borderId="6" xfId="75" applyNumberFormat="1" applyFont="1" applyFill="1" applyBorder="1" applyAlignment="1" applyProtection="1">
      <alignment horizontal="center" vertical="center" wrapText="1"/>
      <protection locked="0" hidden="1"/>
    </xf>
    <xf numFmtId="4" fontId="2" fillId="6" borderId="7" xfId="75" applyNumberFormat="1" applyFont="1" applyFill="1" applyBorder="1" applyAlignment="1" applyProtection="1">
      <alignment horizontal="center" vertical="center" wrapText="1"/>
      <protection locked="0" hidden="1"/>
    </xf>
    <xf numFmtId="4" fontId="2" fillId="5" borderId="14" xfId="0" applyNumberFormat="1" applyFont="1" applyFill="1" applyBorder="1" applyAlignment="1" applyProtection="1">
      <alignment horizontal="center" vertical="center" wrapText="1"/>
      <protection hidden="1"/>
    </xf>
    <xf numFmtId="4" fontId="2" fillId="4" borderId="4" xfId="0" applyNumberFormat="1" applyFont="1" applyFill="1" applyBorder="1" applyAlignment="1" applyProtection="1">
      <alignment vertical="top" wrapText="1"/>
      <protection hidden="1"/>
    </xf>
    <xf numFmtId="4" fontId="2" fillId="0" borderId="4" xfId="0" applyNumberFormat="1" applyFont="1" applyFill="1" applyBorder="1" applyAlignment="1" applyProtection="1">
      <alignment horizontal="center" vertical="center" wrapText="1"/>
      <protection hidden="1"/>
    </xf>
    <xf numFmtId="49" fontId="19" fillId="5" borderId="15" xfId="0" applyNumberFormat="1" applyFont="1" applyFill="1" applyBorder="1" applyAlignment="1" applyProtection="1">
      <alignment horizontal="center" vertical="center" wrapText="1"/>
      <protection hidden="1"/>
    </xf>
    <xf numFmtId="0" fontId="2" fillId="4" borderId="12" xfId="0" applyFont="1" applyFill="1" applyBorder="1" applyAlignment="1" applyProtection="1">
      <alignment horizontal="center" vertical="center" wrapText="1"/>
      <protection hidden="1"/>
    </xf>
    <xf numFmtId="0" fontId="3" fillId="0" borderId="1" xfId="0" applyFont="1" applyFill="1" applyBorder="1" applyAlignment="1" applyProtection="1">
      <alignment horizontal="center" vertical="center" wrapText="1"/>
      <protection locked="0" hidden="1"/>
    </xf>
    <xf numFmtId="0" fontId="2" fillId="4" borderId="1" xfId="0" applyFont="1" applyFill="1" applyBorder="1" applyAlignment="1" applyProtection="1">
      <alignment horizontal="center" vertical="center" wrapText="1"/>
      <protection locked="0" hidden="1"/>
    </xf>
    <xf numFmtId="0" fontId="3" fillId="6" borderId="1" xfId="0" applyFont="1" applyFill="1" applyBorder="1" applyAlignment="1" applyProtection="1">
      <alignment vertical="top" wrapText="1"/>
      <protection hidden="1"/>
    </xf>
    <xf numFmtId="4" fontId="3" fillId="0" borderId="2" xfId="0" applyNumberFormat="1" applyFont="1" applyFill="1" applyBorder="1" applyAlignment="1" applyProtection="1">
      <alignment horizontal="center" vertical="center" wrapText="1"/>
      <protection hidden="1"/>
    </xf>
    <xf numFmtId="4" fontId="3" fillId="0" borderId="12" xfId="0" applyNumberFormat="1" applyFont="1" applyFill="1" applyBorder="1" applyAlignment="1" applyProtection="1">
      <alignment horizontal="center" vertical="center" wrapText="1"/>
      <protection hidden="1"/>
    </xf>
    <xf numFmtId="0" fontId="2" fillId="0" borderId="1" xfId="0" applyFont="1" applyFill="1" applyBorder="1" applyAlignment="1" applyProtection="1">
      <alignment horizontal="center" vertical="center" wrapText="1"/>
      <protection locked="0" hidden="1"/>
    </xf>
    <xf numFmtId="49" fontId="1" fillId="0" borderId="1" xfId="75" applyNumberFormat="1" applyFont="1" applyFill="1" applyBorder="1" applyAlignment="1" applyProtection="1">
      <alignment horizontal="center" vertical="center" wrapText="1"/>
      <protection locked="0" hidden="1"/>
    </xf>
    <xf numFmtId="165" fontId="3" fillId="0" borderId="1" xfId="75" applyNumberFormat="1" applyFont="1" applyFill="1" applyBorder="1" applyAlignment="1" applyProtection="1">
      <alignment horizontal="center" vertical="center" wrapText="1"/>
      <protection hidden="1"/>
    </xf>
    <xf numFmtId="4" fontId="2" fillId="0" borderId="16" xfId="0" applyNumberFormat="1" applyFont="1" applyFill="1" applyBorder="1" applyAlignment="1" applyProtection="1">
      <alignment horizontal="center" vertical="center" wrapText="1"/>
      <protection hidden="1"/>
    </xf>
    <xf numFmtId="4" fontId="2" fillId="0" borderId="9" xfId="0" applyNumberFormat="1" applyFont="1" applyFill="1" applyBorder="1" applyAlignment="1" applyProtection="1">
      <alignment horizontal="center" vertical="center" wrapText="1"/>
      <protection hidden="1"/>
    </xf>
    <xf numFmtId="49" fontId="1" fillId="0" borderId="12" xfId="75" applyNumberFormat="1" applyFont="1" applyFill="1" applyBorder="1" applyAlignment="1" applyProtection="1">
      <alignment horizontal="center" vertical="center" wrapText="1"/>
      <protection locked="0" hidden="1"/>
    </xf>
    <xf numFmtId="0" fontId="2" fillId="4" borderId="9" xfId="0" applyFont="1" applyFill="1" applyBorder="1" applyAlignment="1" applyProtection="1">
      <alignment horizontal="left" vertical="top" wrapText="1"/>
      <protection hidden="1"/>
    </xf>
    <xf numFmtId="0" fontId="2" fillId="4" borderId="12" xfId="0" applyFont="1" applyFill="1" applyBorder="1" applyAlignment="1" applyProtection="1">
      <alignment horizontal="left" vertical="top" wrapText="1"/>
      <protection hidden="1"/>
    </xf>
    <xf numFmtId="0" fontId="2" fillId="4" borderId="4" xfId="0" applyFont="1" applyFill="1" applyBorder="1" applyAlignment="1" applyProtection="1">
      <alignment horizontal="left" vertical="top" wrapText="1"/>
      <protection hidden="1"/>
    </xf>
  </cellXfs>
  <cellStyles count="123">
    <cellStyle name="0,0_x000d__x000a_NA_x000d__x000a_ 10" xfId="1"/>
    <cellStyle name="Normal_UZORAK" xfId="2"/>
    <cellStyle name="Гиперссылка 2" xfId="3"/>
    <cellStyle name="Гиперссылка 3" xfId="4"/>
    <cellStyle name="Гиперссылка 4" xfId="5"/>
    <cellStyle name="Гиперссылка 5" xfId="6"/>
    <cellStyle name="Обычный" xfId="0" builtinId="0"/>
    <cellStyle name="Обычный 10" xfId="7"/>
    <cellStyle name="Обычный 11" xfId="8"/>
    <cellStyle name="Обычный 12" xfId="9"/>
    <cellStyle name="Обычный 12 2" xfId="10"/>
    <cellStyle name="Обычный 13" xfId="11"/>
    <cellStyle name="Обычный 13 2" xfId="12"/>
    <cellStyle name="Обычный 13 3" xfId="13"/>
    <cellStyle name="Обычный 14" xfId="14"/>
    <cellStyle name="Обычный 14 2" xfId="15"/>
    <cellStyle name="Обычный 14 2 2" xfId="16"/>
    <cellStyle name="Обычный 14 2 3 2 2 4 7" xfId="17"/>
    <cellStyle name="Обычный 14 3" xfId="18"/>
    <cellStyle name="Обычный 14 3 2" xfId="19"/>
    <cellStyle name="Обычный 14 4" xfId="20"/>
    <cellStyle name="Обычный 15" xfId="21"/>
    <cellStyle name="Обычный 15 2" xfId="22"/>
    <cellStyle name="Обычный 16" xfId="23"/>
    <cellStyle name="Обычный 17" xfId="24"/>
    <cellStyle name="Обычный 18" xfId="25"/>
    <cellStyle name="Обычный 19" xfId="26"/>
    <cellStyle name="Обычный 2" xfId="27"/>
    <cellStyle name="Обычный 2 2" xfId="28"/>
    <cellStyle name="Обычный 2 2 2" xfId="29"/>
    <cellStyle name="Обычный 2 2 2 2" xfId="30"/>
    <cellStyle name="Обычный 2 2 3" xfId="31"/>
    <cellStyle name="Обычный 2 2 3 2" xfId="32"/>
    <cellStyle name="Обычный 2 2 4" xfId="33"/>
    <cellStyle name="Обычный 2 3" xfId="34"/>
    <cellStyle name="Обычный 3" xfId="35"/>
    <cellStyle name="Обычный 3 2" xfId="36"/>
    <cellStyle name="Обычный 3 3" xfId="37"/>
    <cellStyle name="Обычный 3 4" xfId="38"/>
    <cellStyle name="Обычный 4" xfId="39"/>
    <cellStyle name="Обычный 5" xfId="40"/>
    <cellStyle name="Обычный 5 2" xfId="41"/>
    <cellStyle name="Обычный 5 2 2" xfId="42"/>
    <cellStyle name="Обычный 5 3" xfId="43"/>
    <cellStyle name="Обычный 5 3 2" xfId="44"/>
    <cellStyle name="Обычный 5 4" xfId="45"/>
    <cellStyle name="Обычный 6" xfId="46"/>
    <cellStyle name="Обычный 6 2" xfId="47"/>
    <cellStyle name="Обычный 6 2 2" xfId="48"/>
    <cellStyle name="Обычный 6 3" xfId="49"/>
    <cellStyle name="Обычный 6 3 2" xfId="50"/>
    <cellStyle name="Обычный 6 4" xfId="51"/>
    <cellStyle name="Обычный 7" xfId="52"/>
    <cellStyle name="Обычный 7 2" xfId="53"/>
    <cellStyle name="Обычный 7 2 2" xfId="54"/>
    <cellStyle name="Обычный 7 3" xfId="55"/>
    <cellStyle name="Обычный 7 3 2" xfId="56"/>
    <cellStyle name="Обычный 7 4" xfId="57"/>
    <cellStyle name="Обычный 8" xfId="58"/>
    <cellStyle name="Обычный 8 2" xfId="59"/>
    <cellStyle name="Обычный 8 2 2" xfId="60"/>
    <cellStyle name="Обычный 8 3" xfId="61"/>
    <cellStyle name="Обычный 8 3 2" xfId="62"/>
    <cellStyle name="Обычный 8 4" xfId="63"/>
    <cellStyle name="Обычный 9" xfId="64"/>
    <cellStyle name="Обычный 9 9 2 4 7" xfId="65"/>
    <cellStyle name="Процентный 2" xfId="66"/>
    <cellStyle name="Процентный 2 2" xfId="67"/>
    <cellStyle name="Процентный 3" xfId="68"/>
    <cellStyle name="Процентный 3 2" xfId="69"/>
    <cellStyle name="Процентный 3 2 2" xfId="70"/>
    <cellStyle name="Процентный 3 3" xfId="71"/>
    <cellStyle name="Процентный 3 3 2" xfId="72"/>
    <cellStyle name="Процентный 3 4" xfId="73"/>
    <cellStyle name="Процентный 4" xfId="74"/>
    <cellStyle name="Финансовый" xfId="75" builtinId="3"/>
    <cellStyle name="Финансовый 10" xfId="76"/>
    <cellStyle name="Финансовый 10 10" xfId="77"/>
    <cellStyle name="Финансовый 10 2" xfId="78"/>
    <cellStyle name="Финансовый 11" xfId="79"/>
    <cellStyle name="Финансовый 11 2" xfId="80"/>
    <cellStyle name="Финансовый 11 3" xfId="81"/>
    <cellStyle name="Финансовый 12" xfId="82"/>
    <cellStyle name="Финансовый 13" xfId="83"/>
    <cellStyle name="Финансовый 14" xfId="84"/>
    <cellStyle name="Финансовый 15" xfId="85"/>
    <cellStyle name="Финансовый 2" xfId="86"/>
    <cellStyle name="Финансовый 2 2" xfId="87"/>
    <cellStyle name="Финансовый 2 2 2" xfId="88"/>
    <cellStyle name="Финансовый 2 3" xfId="89"/>
    <cellStyle name="Финансовый 2 3 2" xfId="90"/>
    <cellStyle name="Финансовый 2 3 3" xfId="91"/>
    <cellStyle name="Финансовый 2 4" xfId="92"/>
    <cellStyle name="Финансовый 2 4 2" xfId="93"/>
    <cellStyle name="Финансовый 2 5" xfId="94"/>
    <cellStyle name="Финансовый 3" xfId="95"/>
    <cellStyle name="Финансовый 4" xfId="96"/>
    <cellStyle name="Финансовый 4 2" xfId="97"/>
    <cellStyle name="Финансовый 4 2 2" xfId="98"/>
    <cellStyle name="Финансовый 4 3" xfId="99"/>
    <cellStyle name="Финансовый 4 3 2" xfId="100"/>
    <cellStyle name="Финансовый 4 4" xfId="101"/>
    <cellStyle name="Финансовый 5" xfId="102"/>
    <cellStyle name="Финансовый 5 2" xfId="103"/>
    <cellStyle name="Финансовый 5 2 2" xfId="104"/>
    <cellStyle name="Финансовый 5 3" xfId="105"/>
    <cellStyle name="Финансовый 5 3 2" xfId="106"/>
    <cellStyle name="Финансовый 5 4" xfId="107"/>
    <cellStyle name="Финансовый 6" xfId="108"/>
    <cellStyle name="Финансовый 6 2" xfId="109"/>
    <cellStyle name="Финансовый 6 2 2" xfId="110"/>
    <cellStyle name="Финансовый 6 3" xfId="111"/>
    <cellStyle name="Финансовый 6 3 2" xfId="112"/>
    <cellStyle name="Финансовый 6 4" xfId="113"/>
    <cellStyle name="Финансовый 7" xfId="114"/>
    <cellStyle name="Финансовый 7 2" xfId="115"/>
    <cellStyle name="Финансовый 7 2 2" xfId="116"/>
    <cellStyle name="Финансовый 7 3" xfId="117"/>
    <cellStyle name="Финансовый 7 3 2" xfId="118"/>
    <cellStyle name="Финансовый 7 4" xfId="119"/>
    <cellStyle name="Финансовый 8" xfId="120"/>
    <cellStyle name="Финансовый 9" xfId="121"/>
    <cellStyle name="Хороший 2" xfId="12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ValCurs">
        <xsd:complexType>
          <xsd:sequence minOccurs="0">
            <xsd:element minOccurs="0" maxOccurs="unbounded" nillable="true" name="Valute" form="unqualified">
              <xsd:complexType>
                <xsd:sequence minOccurs="0">
                  <xsd:element minOccurs="0" nillable="true" type="xsd:integer" name="NumCode" form="unqualified"/>
                  <xsd:element minOccurs="0" nillable="true" type="xsd:string" name="CharCode" form="unqualified"/>
                  <xsd:element minOccurs="0" nillable="true" type="xsd:integer" name="Nominal" form="unqualified"/>
                  <xsd:element minOccurs="0" nillable="true" type="xsd:string" name="Name" form="unqualified"/>
                  <xsd:element minOccurs="0" nillable="true" type="xsd:string" name="Value" form="unqualified"/>
                </xsd:sequence>
                <xsd:attribute name="ID" form="unqualified" type="xsd:string"/>
              </xsd:complexType>
            </xsd:element>
          </xsd:sequence>
          <xsd:attribute name="Date" form="unqualified" type="xsd:string"/>
          <xsd:attribute name="name" form="unqualified" type="xsd:string"/>
        </xsd:complexType>
      </xsd:element>
    </xsd:schema>
  </Schema>
  <Schema ID="Schema2">
    <xsd:schema xmlns:xsd="http://www.w3.org/2001/XMLSchema" xmlns="">
      <xsd:element nillable="true" name="ValCurs">
        <xsd:complexType>
          <xsd:sequence minOccurs="0">
            <xsd:element minOccurs="0" maxOccurs="unbounded" nillable="true" name="Valute" form="unqualified">
              <xsd:complexType>
                <xsd:sequence minOccurs="0">
                  <xsd:element minOccurs="0" nillable="true" type="xsd:integer" name="NumCode" form="unqualified"/>
                  <xsd:element minOccurs="0" nillable="true" type="xsd:string" name="CharCode" form="unqualified"/>
                  <xsd:element minOccurs="0" nillable="true" type="xsd:integer" name="Nominal" form="unqualified"/>
                  <xsd:element minOccurs="0" nillable="true" type="xsd:string" name="Name" form="unqualified"/>
                  <xsd:element minOccurs="0" nillable="true" type="xsd:string" name="Value" form="unqualified"/>
                </xsd:sequence>
                <xsd:attribute name="ID" form="unqualified" type="xsd:string"/>
              </xsd:complexType>
            </xsd:element>
          </xsd:sequence>
          <xsd:attribute name="Date" form="unqualified" type="xsd:string"/>
          <xsd:attribute name="name" form="unqualified" type="xsd:string"/>
        </xsd:complexType>
      </xsd:element>
    </xsd:schema>
  </Schema>
  <Map ID="1" Name="ValCurs_карта" RootElement="ValCurs" SchemaID="Schema1" ShowImportExportValidationErrors="false" AutoFit="true" Append="false" PreserveSortAFLayout="true" PreserveFormat="true">
    <DataBinding FileBinding="true" ConnectionID="2" DataBindingLoadMode="1"/>
  </Map>
  <Map ID="2" Name="ValCurs_карта1" RootElement="ValCurs" SchemaID="Schema2" ShowImportExportValidationErrors="true" AutoFit="true" Append="false" PreserveSortAFLayout="true" PreserveFormat="true">
    <DataBinding FileBinding="true" ConnectionID="3" DataBindingLoadMode="1"/>
  </Map>
</MapInfo>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xmlMaps" Target="xmlMaps.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Documents%20and%20Settings\Vera.Vorobyeva\&#1056;&#1072;&#1073;&#1086;&#1095;&#1080;&#1081;%20&#1089;&#1090;&#1086;&#1083;\&#1056;&#1072;&#1073;&#1086;&#1095;&#1072;&#1103;\&#1053;&#1072;&#1088;&#1072;&#1073;&#1086;&#1090;&#1082;&#1080;\&#1073;&#1072;&#1079;&#1072;%20&#1088;&#1072;&#1089;&#1094;&#1077;&#1085;&#1086;&#1082;%20&#1057;&#1052;&#1056;\&#1062;&#1077;&#1085;&#1099;%20&#1085;&#1072;%20&#1087;&#1088;&#1086;&#1077;&#1082;&#1090;%20&#1056;&#1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Documents%20and%20Settings\Vera.Vorobyeva\&#1056;&#1072;&#1073;&#1086;&#1095;&#1080;&#1081;%20&#1089;&#1090;&#1086;&#1083;\&#1056;&#1072;&#1073;&#1086;&#1095;&#1072;&#1103;\&#1053;&#1072;&#1088;&#1072;&#1073;&#1086;&#1090;&#1082;&#1080;\&#1064;&#1072;&#1073;&#1083;&#1086;&#1085;%20&#1087;&#1086;%20&#1087;&#1088;&#1086;&#1077;&#1082;&#1090;&#1080;&#1088;&#1086;&#1074;&#1072;&#1085;&#1080;&#1102;%20&#1088;&#1077;&#1084;&#1086;&#1076;&#1077;&#1083;&#1080;&#1085;&#1075;.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42;&#1086;&#1089;&#1089;&#1090;&#1072;&#1085;&#1086;&#1074;&#1083;&#1077;&#1085;&#1085;&#1072;&#1103;_&#1074;&#1085;&#1077;&#1096;&#1085;&#1103;&#1103;_&#1089;&#1089;&#1099;&#1083;&#1082;&#1072;1"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Documents%20and%20Settings\Vera.Vorobyeva\&#1056;&#1072;&#1073;&#1086;&#1095;&#1080;&#1081;%20&#1089;&#1090;&#1086;&#1083;\&#1056;&#1072;&#1073;&#1086;&#1095;&#1072;&#1103;\&#1057;&#1044;&#1054;\&#1062;&#1077;&#1085;&#1099;\&#1062;&#1077;&#1085;&#1072;%20&#1091;&#1089;&#1083;&#1091;&#1075;%20&#1058;&#1053;%20&#1080;%20&#1060;&#1058;&#1047;%2028.09.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ая ст-ть проекта"/>
      <sheetName val="разноска"/>
      <sheetName val="Спец. разделы"/>
      <sheetName val="ПОДэкс."/>
      <sheetName val="ППл"/>
      <sheetName val="Наружные инж. сети"/>
      <sheetName val="Форма СР"/>
      <sheetName val="Форма ГПР"/>
      <sheetName val="Форма ОГФ"/>
      <sheetName val="калькулятор"/>
      <sheetName val="отклонение"/>
      <sheetName val="Данные"/>
      <sheetName val="фасад"/>
      <sheetName val="полы"/>
      <sheetName val="Региональные коэффициенты"/>
    </sheetNames>
    <sheetDataSet>
      <sheetData sheetId="0"/>
      <sheetData sheetId="1">
        <row r="30">
          <cell r="F30">
            <v>2.9274999999999998</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Осн. разделы пр-я"/>
      <sheetName val="Наружные инж. сети"/>
      <sheetName val="Спец. разделы"/>
      <sheetName val="ПОДэкспл."/>
      <sheetName val="Проект планировки"/>
      <sheetName val="Ильский"/>
      <sheetName val="Смета Дальний"/>
      <sheetName val="Отклонение"/>
      <sheetName val="фасад"/>
      <sheetName val="полы"/>
      <sheetName val="Строительный бюджет"/>
      <sheetName val="Региональные коэффициенты"/>
    </sheetNames>
    <sheetDataSet>
      <sheetData sheetId="0">
        <row r="15">
          <cell r="K15">
            <v>2.794</v>
          </cell>
        </row>
        <row r="17">
          <cell r="B17">
            <v>0.75905292479108644</v>
          </cell>
          <cell r="C17">
            <v>0</v>
          </cell>
        </row>
      </sheetData>
      <sheetData sheetId="1"/>
      <sheetData sheetId="2"/>
      <sheetData sheetId="3"/>
      <sheetData sheetId="4"/>
      <sheetData sheetId="5"/>
      <sheetData sheetId="6">
        <row r="17">
          <cell r="B17" t="str">
            <v>НАИМЕНОВАНИЕ РАБОТ</v>
          </cell>
        </row>
      </sheetData>
      <sheetData sheetId="7">
        <row r="17">
          <cell r="B17">
            <v>0</v>
          </cell>
        </row>
      </sheetData>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sheetName val="Стандарт"/>
      <sheetName val="Отклонение"/>
      <sheetName val="Инструкция по заполнению"/>
    </sheetNames>
    <sheetDataSet>
      <sheetData sheetId="0">
        <row r="168">
          <cell r="G168">
            <v>0.82</v>
          </cell>
        </row>
      </sheetData>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Н"/>
      <sheetName val="Лист1"/>
      <sheetName val="Лист2"/>
      <sheetName val="Лист3"/>
      <sheetName val="Анализ 1"/>
      <sheetName val="Анализ 2"/>
      <sheetName val="Анализ 2 (2)"/>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zoomScale="90" zoomScaleNormal="90" workbookViewId="0">
      <selection activeCell="C4" sqref="C4"/>
    </sheetView>
  </sheetViews>
  <sheetFormatPr defaultRowHeight="13.2" x14ac:dyDescent="0.25"/>
  <cols>
    <col min="1" max="1" width="7.6640625" customWidth="1"/>
    <col min="2" max="2" width="62" customWidth="1"/>
    <col min="3" max="3" width="13.88671875" customWidth="1"/>
    <col min="4" max="10" width="19" customWidth="1"/>
    <col min="11" max="11" width="14.109375" customWidth="1"/>
    <col min="12" max="12" width="15.44140625" customWidth="1"/>
    <col min="13" max="13" width="21.88671875" customWidth="1"/>
    <col min="14" max="20" width="8.88671875" customWidth="1"/>
  </cols>
  <sheetData>
    <row r="1" spans="1:13" ht="55.2" customHeight="1" thickBot="1" x14ac:dyDescent="0.3">
      <c r="A1" s="22" t="s">
        <v>24</v>
      </c>
      <c r="B1" s="20" t="s">
        <v>37</v>
      </c>
      <c r="C1" s="30" t="s">
        <v>33</v>
      </c>
      <c r="D1" s="38" t="s">
        <v>168</v>
      </c>
      <c r="E1" s="39" t="s">
        <v>169</v>
      </c>
      <c r="F1" s="39" t="s">
        <v>170</v>
      </c>
      <c r="G1" s="39" t="s">
        <v>171</v>
      </c>
      <c r="H1" s="39" t="s">
        <v>172</v>
      </c>
      <c r="I1" s="40" t="s">
        <v>173</v>
      </c>
      <c r="J1" s="36" t="s">
        <v>35</v>
      </c>
      <c r="K1" s="22" t="s">
        <v>34</v>
      </c>
      <c r="L1" s="22" t="s">
        <v>36</v>
      </c>
      <c r="M1" s="36" t="s">
        <v>2</v>
      </c>
    </row>
    <row r="2" spans="1:13" x14ac:dyDescent="0.25">
      <c r="A2" s="11">
        <v>1</v>
      </c>
      <c r="B2" s="12"/>
      <c r="C2" s="31"/>
      <c r="D2" s="26"/>
      <c r="E2" s="23"/>
      <c r="F2" s="23"/>
      <c r="G2" s="23"/>
      <c r="H2" s="23"/>
      <c r="I2" s="27"/>
      <c r="J2" s="41"/>
      <c r="K2" s="13"/>
      <c r="L2" s="44"/>
      <c r="M2" s="15"/>
    </row>
    <row r="3" spans="1:13" x14ac:dyDescent="0.25">
      <c r="A3" s="6" t="s">
        <v>0</v>
      </c>
      <c r="B3" s="4"/>
      <c r="C3" s="32"/>
      <c r="D3" s="9"/>
      <c r="E3" s="24"/>
      <c r="F3" s="24"/>
      <c r="G3" s="24"/>
      <c r="H3" s="24"/>
      <c r="I3" s="28"/>
      <c r="J3" s="42"/>
      <c r="K3" s="14"/>
      <c r="L3" s="45"/>
      <c r="M3" s="16"/>
    </row>
    <row r="4" spans="1:13" ht="22.8" x14ac:dyDescent="0.25">
      <c r="A4" s="3" t="s">
        <v>5</v>
      </c>
      <c r="B4" s="37" t="s">
        <v>188</v>
      </c>
      <c r="C4" s="53" t="s">
        <v>182</v>
      </c>
      <c r="D4" s="25"/>
      <c r="E4" s="25"/>
      <c r="F4" s="25"/>
      <c r="G4" s="25"/>
      <c r="H4" s="25"/>
      <c r="I4" s="25">
        <v>17016.91</v>
      </c>
      <c r="J4" s="25"/>
      <c r="K4" s="46"/>
      <c r="L4" s="46"/>
      <c r="M4" s="52" t="s">
        <v>174</v>
      </c>
    </row>
    <row r="5" spans="1:13" ht="20.399999999999999" x14ac:dyDescent="0.25">
      <c r="A5" s="3" t="s">
        <v>6</v>
      </c>
      <c r="B5" s="37" t="s">
        <v>189</v>
      </c>
      <c r="C5" s="53" t="s">
        <v>182</v>
      </c>
      <c r="D5" s="25"/>
      <c r="E5" s="25"/>
      <c r="F5" s="25"/>
      <c r="G5" s="25"/>
      <c r="H5" s="25"/>
      <c r="I5" s="25">
        <v>1900</v>
      </c>
      <c r="J5" s="25"/>
      <c r="K5" s="46"/>
      <c r="L5" s="46"/>
      <c r="M5" s="52" t="s">
        <v>174</v>
      </c>
    </row>
    <row r="6" spans="1:13" ht="22.8" x14ac:dyDescent="0.25">
      <c r="A6" s="3" t="s">
        <v>7</v>
      </c>
      <c r="B6" s="37" t="s">
        <v>190</v>
      </c>
      <c r="C6" s="53" t="s">
        <v>182</v>
      </c>
      <c r="D6" s="25"/>
      <c r="E6" s="25"/>
      <c r="F6" s="25"/>
      <c r="G6" s="25"/>
      <c r="H6" s="25"/>
      <c r="I6" s="25">
        <v>10700.57</v>
      </c>
      <c r="J6" s="25"/>
      <c r="K6" s="46"/>
      <c r="L6" s="46"/>
      <c r="M6" s="52" t="s">
        <v>174</v>
      </c>
    </row>
    <row r="7" spans="1:13" ht="22.8" x14ac:dyDescent="0.25">
      <c r="A7" s="3" t="s">
        <v>8</v>
      </c>
      <c r="B7" s="37" t="s">
        <v>191</v>
      </c>
      <c r="C7" s="53" t="s">
        <v>182</v>
      </c>
      <c r="D7" s="25"/>
      <c r="E7" s="25"/>
      <c r="F7" s="25"/>
      <c r="G7" s="25"/>
      <c r="H7" s="25"/>
      <c r="I7" s="25">
        <v>1900</v>
      </c>
      <c r="J7" s="25"/>
      <c r="K7" s="46"/>
      <c r="L7" s="46"/>
      <c r="M7" s="52" t="s">
        <v>174</v>
      </c>
    </row>
    <row r="8" spans="1:13" x14ac:dyDescent="0.25">
      <c r="A8" s="3" t="s">
        <v>9</v>
      </c>
      <c r="B8" s="37"/>
      <c r="C8" s="53"/>
      <c r="D8" s="25"/>
      <c r="E8" s="25"/>
      <c r="F8" s="25"/>
      <c r="G8" s="25"/>
      <c r="H8" s="25"/>
      <c r="I8" s="25"/>
      <c r="J8" s="25"/>
      <c r="K8" s="46"/>
      <c r="L8" s="46"/>
      <c r="M8" s="52"/>
    </row>
    <row r="9" spans="1:13" x14ac:dyDescent="0.25">
      <c r="A9" s="3" t="s">
        <v>10</v>
      </c>
      <c r="B9" s="37"/>
      <c r="C9" s="53"/>
      <c r="D9" s="25"/>
      <c r="E9" s="25"/>
      <c r="F9" s="25"/>
      <c r="G9" s="25"/>
      <c r="H9" s="25"/>
      <c r="I9" s="25"/>
      <c r="J9" s="25"/>
      <c r="K9" s="46"/>
      <c r="L9" s="46"/>
      <c r="M9" s="52"/>
    </row>
    <row r="10" spans="1:13" x14ac:dyDescent="0.25">
      <c r="A10" s="6" t="s">
        <v>1</v>
      </c>
      <c r="B10" s="4"/>
      <c r="C10" s="32"/>
      <c r="D10" s="9"/>
      <c r="E10" s="24"/>
      <c r="F10" s="24"/>
      <c r="G10" s="24"/>
      <c r="H10" s="24"/>
      <c r="I10" s="28"/>
      <c r="J10" s="42"/>
      <c r="K10" s="18"/>
      <c r="L10" s="47"/>
      <c r="M10" s="8"/>
    </row>
    <row r="11" spans="1:13" x14ac:dyDescent="0.25">
      <c r="A11" s="3" t="s">
        <v>11</v>
      </c>
      <c r="B11" s="37"/>
      <c r="C11" s="33"/>
      <c r="D11" s="10"/>
      <c r="E11" s="25"/>
      <c r="F11" s="25"/>
      <c r="G11" s="25"/>
      <c r="H11" s="25"/>
      <c r="I11" s="29"/>
      <c r="J11" s="43"/>
      <c r="K11" s="17"/>
      <c r="L11" s="46"/>
      <c r="M11" s="5"/>
    </row>
    <row r="12" spans="1:13" x14ac:dyDescent="0.25">
      <c r="A12" s="3" t="s">
        <v>12</v>
      </c>
      <c r="B12" s="37"/>
      <c r="C12" s="33"/>
      <c r="D12" s="10"/>
      <c r="E12" s="25"/>
      <c r="F12" s="25"/>
      <c r="G12" s="25"/>
      <c r="H12" s="25"/>
      <c r="I12" s="29"/>
      <c r="J12" s="43"/>
      <c r="K12" s="17"/>
      <c r="L12" s="46"/>
      <c r="M12" s="5"/>
    </row>
    <row r="13" spans="1:13" x14ac:dyDescent="0.25">
      <c r="A13" s="3" t="s">
        <v>13</v>
      </c>
      <c r="B13" s="37"/>
      <c r="C13" s="33"/>
      <c r="D13" s="10"/>
      <c r="E13" s="25"/>
      <c r="F13" s="25"/>
      <c r="G13" s="25"/>
      <c r="H13" s="25"/>
      <c r="I13" s="29"/>
      <c r="J13" s="43"/>
      <c r="K13" s="17"/>
      <c r="L13" s="46"/>
      <c r="M13" s="5"/>
    </row>
    <row r="14" spans="1:13" x14ac:dyDescent="0.25">
      <c r="A14" s="3" t="s">
        <v>14</v>
      </c>
      <c r="B14" s="37"/>
      <c r="C14" s="33"/>
      <c r="D14" s="10"/>
      <c r="E14" s="25"/>
      <c r="F14" s="25"/>
      <c r="G14" s="25"/>
      <c r="H14" s="25"/>
      <c r="I14" s="29"/>
      <c r="J14" s="43"/>
      <c r="K14" s="17"/>
      <c r="L14" s="46"/>
      <c r="M14" s="5"/>
    </row>
    <row r="15" spans="1:13" x14ac:dyDescent="0.25">
      <c r="A15" s="3" t="s">
        <v>15</v>
      </c>
      <c r="B15" s="37"/>
      <c r="C15" s="33"/>
      <c r="D15" s="10"/>
      <c r="E15" s="25"/>
      <c r="F15" s="25"/>
      <c r="G15" s="25"/>
      <c r="H15" s="25"/>
      <c r="I15" s="29"/>
      <c r="J15" s="43"/>
      <c r="K15" s="17"/>
      <c r="L15" s="46"/>
      <c r="M15" s="5"/>
    </row>
    <row r="16" spans="1:13" x14ac:dyDescent="0.25">
      <c r="A16" s="3" t="s">
        <v>16</v>
      </c>
      <c r="B16" s="37"/>
      <c r="C16" s="33"/>
      <c r="D16" s="10"/>
      <c r="E16" s="25"/>
      <c r="F16" s="25"/>
      <c r="G16" s="25"/>
      <c r="H16" s="25"/>
      <c r="I16" s="29"/>
      <c r="J16" s="43"/>
      <c r="K16" s="17"/>
      <c r="L16" s="46"/>
      <c r="M16" s="5"/>
    </row>
    <row r="17" spans="1:13" x14ac:dyDescent="0.25">
      <c r="A17" s="3" t="s">
        <v>25</v>
      </c>
      <c r="B17" s="37"/>
      <c r="C17" s="33"/>
      <c r="D17" s="10"/>
      <c r="E17" s="25"/>
      <c r="F17" s="25"/>
      <c r="G17" s="25"/>
      <c r="H17" s="25"/>
      <c r="I17" s="29"/>
      <c r="J17" s="43"/>
      <c r="K17" s="17"/>
      <c r="L17" s="46"/>
      <c r="M17" s="5"/>
    </row>
    <row r="18" spans="1:13" x14ac:dyDescent="0.25">
      <c r="A18" s="3" t="s">
        <v>26</v>
      </c>
      <c r="B18" s="37"/>
      <c r="C18" s="33"/>
      <c r="D18" s="10"/>
      <c r="E18" s="25"/>
      <c r="F18" s="25"/>
      <c r="G18" s="25"/>
      <c r="H18" s="25"/>
      <c r="I18" s="29"/>
      <c r="J18" s="43"/>
      <c r="K18" s="17"/>
      <c r="L18" s="46"/>
      <c r="M18" s="5"/>
    </row>
    <row r="19" spans="1:13" x14ac:dyDescent="0.25">
      <c r="A19" s="7" t="s">
        <v>27</v>
      </c>
      <c r="B19" s="4"/>
      <c r="C19" s="32"/>
      <c r="D19" s="9"/>
      <c r="E19" s="24"/>
      <c r="F19" s="24"/>
      <c r="G19" s="24"/>
      <c r="H19" s="24"/>
      <c r="I19" s="28"/>
      <c r="J19" s="42"/>
      <c r="K19" s="18"/>
      <c r="L19" s="47"/>
      <c r="M19" s="8"/>
    </row>
    <row r="20" spans="1:13" x14ac:dyDescent="0.25">
      <c r="A20" s="3" t="s">
        <v>28</v>
      </c>
      <c r="B20" s="37"/>
      <c r="C20" s="33"/>
      <c r="D20" s="10"/>
      <c r="E20" s="25"/>
      <c r="F20" s="25"/>
      <c r="G20" s="25"/>
      <c r="H20" s="25"/>
      <c r="I20" s="29"/>
      <c r="J20" s="43"/>
      <c r="K20" s="17"/>
      <c r="L20" s="46"/>
      <c r="M20" s="5"/>
    </row>
    <row r="21" spans="1:13" x14ac:dyDescent="0.25">
      <c r="A21" s="3" t="s">
        <v>29</v>
      </c>
      <c r="B21" s="37"/>
      <c r="C21" s="33"/>
      <c r="D21" s="10"/>
      <c r="E21" s="25"/>
      <c r="F21" s="25"/>
      <c r="G21" s="25"/>
      <c r="H21" s="25"/>
      <c r="I21" s="29"/>
      <c r="J21" s="43"/>
      <c r="K21" s="17"/>
      <c r="L21" s="46"/>
      <c r="M21" s="5"/>
    </row>
    <row r="22" spans="1:13" x14ac:dyDescent="0.25">
      <c r="A22" s="7" t="s">
        <v>3</v>
      </c>
      <c r="B22" s="4"/>
      <c r="C22" s="32"/>
      <c r="D22" s="9"/>
      <c r="E22" s="24"/>
      <c r="F22" s="24"/>
      <c r="G22" s="24"/>
      <c r="H22" s="24"/>
      <c r="I22" s="28"/>
      <c r="J22" s="42"/>
      <c r="K22" s="18"/>
      <c r="L22" s="47"/>
      <c r="M22" s="8"/>
    </row>
    <row r="23" spans="1:13" x14ac:dyDescent="0.25">
      <c r="A23" s="3" t="s">
        <v>17</v>
      </c>
      <c r="B23" s="37"/>
      <c r="C23" s="33"/>
      <c r="D23" s="10"/>
      <c r="E23" s="25"/>
      <c r="F23" s="25"/>
      <c r="G23" s="25"/>
      <c r="H23" s="25"/>
      <c r="I23" s="29"/>
      <c r="J23" s="43"/>
      <c r="K23" s="17"/>
      <c r="L23" s="46"/>
      <c r="M23" s="5"/>
    </row>
    <row r="24" spans="1:13" x14ac:dyDescent="0.25">
      <c r="A24" s="3" t="s">
        <v>18</v>
      </c>
      <c r="B24" s="37"/>
      <c r="C24" s="33"/>
      <c r="D24" s="10"/>
      <c r="E24" s="25"/>
      <c r="F24" s="25"/>
      <c r="G24" s="25"/>
      <c r="H24" s="25"/>
      <c r="I24" s="29"/>
      <c r="J24" s="43"/>
      <c r="K24" s="17"/>
      <c r="L24" s="46"/>
      <c r="M24" s="5"/>
    </row>
    <row r="25" spans="1:13" x14ac:dyDescent="0.25">
      <c r="A25" s="3" t="s">
        <v>30</v>
      </c>
      <c r="B25" s="37"/>
      <c r="C25" s="33"/>
      <c r="D25" s="10"/>
      <c r="E25" s="25"/>
      <c r="F25" s="25"/>
      <c r="G25" s="25"/>
      <c r="H25" s="25"/>
      <c r="I25" s="29"/>
      <c r="J25" s="43"/>
      <c r="K25" s="17"/>
      <c r="L25" s="46"/>
      <c r="M25" s="5"/>
    </row>
    <row r="26" spans="1:13" x14ac:dyDescent="0.25">
      <c r="A26" s="3" t="s">
        <v>31</v>
      </c>
      <c r="B26" s="37"/>
      <c r="C26" s="33"/>
      <c r="D26" s="10"/>
      <c r="E26" s="25"/>
      <c r="F26" s="25"/>
      <c r="G26" s="25"/>
      <c r="H26" s="25"/>
      <c r="I26" s="29"/>
      <c r="J26" s="43"/>
      <c r="K26" s="17"/>
      <c r="L26" s="46"/>
      <c r="M26" s="5"/>
    </row>
    <row r="27" spans="1:13" x14ac:dyDescent="0.25">
      <c r="A27" s="3" t="s">
        <v>32</v>
      </c>
      <c r="B27" s="37"/>
      <c r="C27" s="33"/>
      <c r="D27" s="10"/>
      <c r="E27" s="25"/>
      <c r="F27" s="25"/>
      <c r="G27" s="25"/>
      <c r="H27" s="25"/>
      <c r="I27" s="29"/>
      <c r="J27" s="43"/>
      <c r="K27" s="17"/>
      <c r="L27" s="46"/>
      <c r="M27" s="5"/>
    </row>
    <row r="28" spans="1:13" x14ac:dyDescent="0.25">
      <c r="A28" s="7" t="s">
        <v>4</v>
      </c>
      <c r="B28" s="4"/>
      <c r="C28" s="35"/>
      <c r="D28" s="9"/>
      <c r="E28" s="24"/>
      <c r="F28" s="24"/>
      <c r="G28" s="24"/>
      <c r="H28" s="24"/>
      <c r="I28" s="28"/>
      <c r="J28" s="42"/>
      <c r="K28" s="18"/>
      <c r="L28" s="47"/>
      <c r="M28" s="8"/>
    </row>
    <row r="29" spans="1:13" x14ac:dyDescent="0.25">
      <c r="A29" s="3" t="s">
        <v>19</v>
      </c>
      <c r="B29" s="19"/>
      <c r="C29" s="33"/>
      <c r="D29" s="10"/>
      <c r="E29" s="25"/>
      <c r="F29" s="25"/>
      <c r="G29" s="25"/>
      <c r="H29" s="25"/>
      <c r="I29" s="29"/>
      <c r="J29" s="43"/>
      <c r="K29" s="17"/>
      <c r="L29" s="46"/>
      <c r="M29" s="5"/>
    </row>
    <row r="30" spans="1:13" x14ac:dyDescent="0.25">
      <c r="A30" s="3" t="s">
        <v>20</v>
      </c>
      <c r="B30" s="19"/>
      <c r="C30" s="34"/>
      <c r="D30" s="10"/>
      <c r="E30" s="25"/>
      <c r="F30" s="25"/>
      <c r="G30" s="25"/>
      <c r="H30" s="25"/>
      <c r="I30" s="29"/>
      <c r="J30" s="43"/>
      <c r="K30" s="17"/>
      <c r="L30" s="46"/>
      <c r="M30" s="5"/>
    </row>
    <row r="31" spans="1:13" x14ac:dyDescent="0.25">
      <c r="A31" s="3" t="s">
        <v>21</v>
      </c>
      <c r="B31" s="19"/>
      <c r="C31" s="33"/>
      <c r="D31" s="10"/>
      <c r="E31" s="25"/>
      <c r="F31" s="25"/>
      <c r="G31" s="25"/>
      <c r="H31" s="25"/>
      <c r="I31" s="29"/>
      <c r="J31" s="43"/>
      <c r="K31" s="17"/>
      <c r="L31" s="46"/>
      <c r="M31" s="5"/>
    </row>
    <row r="32" spans="1:13" x14ac:dyDescent="0.25">
      <c r="A32" s="3" t="s">
        <v>22</v>
      </c>
      <c r="B32" s="19"/>
      <c r="C32" s="33"/>
      <c r="D32" s="10"/>
      <c r="E32" s="25"/>
      <c r="F32" s="25"/>
      <c r="G32" s="25"/>
      <c r="H32" s="25"/>
      <c r="I32" s="29"/>
      <c r="J32" s="43"/>
      <c r="K32" s="17"/>
      <c r="L32" s="46"/>
      <c r="M32" s="5"/>
    </row>
    <row r="33" spans="1:13" x14ac:dyDescent="0.25">
      <c r="A33" s="3" t="s">
        <v>23</v>
      </c>
      <c r="B33" s="19"/>
      <c r="C33" s="33"/>
      <c r="D33" s="10"/>
      <c r="E33" s="25"/>
      <c r="F33" s="25"/>
      <c r="G33" s="25"/>
      <c r="H33" s="25"/>
      <c r="I33" s="29"/>
      <c r="J33" s="43"/>
      <c r="K33" s="17"/>
      <c r="L33" s="46"/>
      <c r="M33" s="5"/>
    </row>
    <row r="34" spans="1:13" x14ac:dyDescent="0.25">
      <c r="A34" s="1"/>
      <c r="B34" s="1"/>
      <c r="C34" s="2"/>
      <c r="D34" s="2"/>
      <c r="E34" s="2"/>
      <c r="F34" s="2"/>
      <c r="G34" s="2"/>
      <c r="H34" s="2"/>
      <c r="I34" s="2"/>
      <c r="J34" s="2"/>
      <c r="K34" s="2"/>
      <c r="L34" s="2"/>
      <c r="M34"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topLeftCell="C1" zoomScale="90" zoomScaleNormal="90" workbookViewId="0">
      <selection activeCell="M9" sqref="M9"/>
    </sheetView>
  </sheetViews>
  <sheetFormatPr defaultRowHeight="13.2" x14ac:dyDescent="0.25"/>
  <cols>
    <col min="1" max="1" width="7.6640625" customWidth="1"/>
    <col min="2" max="2" width="62" customWidth="1"/>
    <col min="3" max="3" width="13.88671875" customWidth="1"/>
    <col min="4" max="10" width="19" customWidth="1"/>
    <col min="11" max="11" width="14.109375" customWidth="1"/>
    <col min="12" max="12" width="15.44140625" customWidth="1"/>
    <col min="13" max="13" width="21.88671875" customWidth="1"/>
    <col min="14" max="20" width="8.88671875" customWidth="1"/>
  </cols>
  <sheetData>
    <row r="1" spans="1:13" ht="55.2" customHeight="1" thickBot="1" x14ac:dyDescent="0.3">
      <c r="A1" s="22" t="s">
        <v>24</v>
      </c>
      <c r="B1" s="20" t="s">
        <v>37</v>
      </c>
      <c r="C1" s="30" t="s">
        <v>33</v>
      </c>
      <c r="D1" s="38" t="s">
        <v>168</v>
      </c>
      <c r="E1" s="39" t="s">
        <v>169</v>
      </c>
      <c r="F1" s="39" t="s">
        <v>170</v>
      </c>
      <c r="G1" s="39" t="s">
        <v>171</v>
      </c>
      <c r="H1" s="39" t="s">
        <v>172</v>
      </c>
      <c r="I1" s="40" t="s">
        <v>173</v>
      </c>
      <c r="J1" s="36" t="s">
        <v>35</v>
      </c>
      <c r="K1" s="22" t="s">
        <v>34</v>
      </c>
      <c r="L1" s="22" t="s">
        <v>36</v>
      </c>
      <c r="M1" s="36" t="s">
        <v>2</v>
      </c>
    </row>
    <row r="2" spans="1:13" x14ac:dyDescent="0.25">
      <c r="A2" s="11">
        <v>1</v>
      </c>
      <c r="B2" s="12"/>
      <c r="C2" s="31"/>
      <c r="D2" s="26"/>
      <c r="E2" s="23"/>
      <c r="F2" s="23"/>
      <c r="G2" s="23"/>
      <c r="H2" s="23"/>
      <c r="I2" s="27"/>
      <c r="J2" s="41"/>
      <c r="K2" s="13"/>
      <c r="L2" s="44"/>
      <c r="M2" s="15"/>
    </row>
    <row r="3" spans="1:13" x14ac:dyDescent="0.25">
      <c r="A3" s="6" t="s">
        <v>0</v>
      </c>
      <c r="B3" s="4"/>
      <c r="C3" s="32"/>
      <c r="D3" s="9"/>
      <c r="E3" s="24"/>
      <c r="F3" s="24"/>
      <c r="G3" s="24"/>
      <c r="H3" s="24"/>
      <c r="I3" s="28"/>
      <c r="J3" s="42"/>
      <c r="K3" s="14"/>
      <c r="L3" s="45"/>
      <c r="M3" s="16"/>
    </row>
    <row r="4" spans="1:13" ht="22.8" x14ac:dyDescent="0.25">
      <c r="A4" s="3" t="s">
        <v>5</v>
      </c>
      <c r="B4" s="37" t="s">
        <v>192</v>
      </c>
      <c r="C4" s="53" t="s">
        <v>182</v>
      </c>
      <c r="D4" s="25"/>
      <c r="E4" s="25"/>
      <c r="F4" s="25"/>
      <c r="G4" s="25"/>
      <c r="H4" s="25"/>
      <c r="I4" s="25">
        <v>17081.91</v>
      </c>
      <c r="J4" s="25"/>
      <c r="K4" s="46"/>
      <c r="L4" s="46"/>
      <c r="M4" s="52" t="s">
        <v>174</v>
      </c>
    </row>
    <row r="5" spans="1:13" ht="22.8" x14ac:dyDescent="0.25">
      <c r="A5" s="3" t="s">
        <v>6</v>
      </c>
      <c r="B5" s="37" t="s">
        <v>193</v>
      </c>
      <c r="C5" s="53" t="s">
        <v>182</v>
      </c>
      <c r="D5" s="25"/>
      <c r="E5" s="25"/>
      <c r="F5" s="25"/>
      <c r="G5" s="25"/>
      <c r="H5" s="25"/>
      <c r="I5" s="25">
        <v>16813.439999999999</v>
      </c>
      <c r="J5" s="25"/>
      <c r="K5" s="46"/>
      <c r="L5" s="46"/>
      <c r="M5" s="52" t="s">
        <v>174</v>
      </c>
    </row>
    <row r="6" spans="1:13" ht="20.399999999999999" x14ac:dyDescent="0.25">
      <c r="A6" s="3" t="s">
        <v>7</v>
      </c>
      <c r="B6" s="37" t="s">
        <v>194</v>
      </c>
      <c r="C6" s="53" t="s">
        <v>182</v>
      </c>
      <c r="D6" s="25"/>
      <c r="E6" s="25"/>
      <c r="F6" s="25"/>
      <c r="G6" s="25"/>
      <c r="H6" s="25"/>
      <c r="I6" s="25">
        <v>7700.29</v>
      </c>
      <c r="J6" s="25"/>
      <c r="K6" s="46"/>
      <c r="L6" s="46"/>
      <c r="M6" s="52" t="s">
        <v>174</v>
      </c>
    </row>
    <row r="7" spans="1:13" ht="20.399999999999999" x14ac:dyDescent="0.25">
      <c r="A7" s="3" t="s">
        <v>8</v>
      </c>
      <c r="B7" s="37" t="s">
        <v>195</v>
      </c>
      <c r="C7" s="53" t="s">
        <v>182</v>
      </c>
      <c r="D7" s="25"/>
      <c r="E7" s="25"/>
      <c r="F7" s="25"/>
      <c r="G7" s="25"/>
      <c r="H7" s="25"/>
      <c r="I7" s="25">
        <v>7687.67</v>
      </c>
      <c r="J7" s="25"/>
      <c r="K7" s="46"/>
      <c r="L7" s="46"/>
      <c r="M7" s="52" t="s">
        <v>174</v>
      </c>
    </row>
    <row r="8" spans="1:13" ht="20.399999999999999" x14ac:dyDescent="0.25">
      <c r="A8" s="3" t="s">
        <v>9</v>
      </c>
      <c r="B8" s="37" t="s">
        <v>196</v>
      </c>
      <c r="C8" s="53" t="s">
        <v>182</v>
      </c>
      <c r="D8" s="25"/>
      <c r="E8" s="25"/>
      <c r="F8" s="25"/>
      <c r="G8" s="25"/>
      <c r="H8" s="25"/>
      <c r="I8" s="25">
        <v>3847.52</v>
      </c>
      <c r="J8" s="25"/>
      <c r="K8" s="46"/>
      <c r="L8" s="46"/>
      <c r="M8" s="52" t="s">
        <v>174</v>
      </c>
    </row>
    <row r="9" spans="1:13" ht="20.399999999999999" x14ac:dyDescent="0.25">
      <c r="A9" s="3" t="s">
        <v>10</v>
      </c>
      <c r="B9" s="37" t="s">
        <v>199</v>
      </c>
      <c r="C9" s="53" t="s">
        <v>182</v>
      </c>
      <c r="D9" s="54"/>
      <c r="E9" s="25"/>
      <c r="F9" s="25">
        <v>1600000</v>
      </c>
      <c r="G9" s="25"/>
      <c r="H9" s="25"/>
      <c r="I9" s="55"/>
      <c r="J9" s="21"/>
      <c r="K9" s="17"/>
      <c r="L9" s="46"/>
      <c r="M9" s="56" t="s">
        <v>200</v>
      </c>
    </row>
    <row r="10" spans="1:13" x14ac:dyDescent="0.25">
      <c r="A10" s="6" t="s">
        <v>1</v>
      </c>
      <c r="B10" s="4"/>
      <c r="C10" s="32"/>
      <c r="D10" s="9"/>
      <c r="E10" s="24"/>
      <c r="F10" s="24"/>
      <c r="G10" s="24"/>
      <c r="H10" s="24"/>
      <c r="I10" s="28"/>
      <c r="J10" s="42"/>
      <c r="K10" s="18"/>
      <c r="L10" s="47"/>
      <c r="M10" s="8"/>
    </row>
    <row r="11" spans="1:13" x14ac:dyDescent="0.25">
      <c r="A11" s="3" t="s">
        <v>11</v>
      </c>
      <c r="B11" s="37"/>
      <c r="C11" s="33"/>
      <c r="D11" s="10"/>
      <c r="E11" s="25"/>
      <c r="F11" s="25"/>
      <c r="G11" s="25"/>
      <c r="H11" s="25"/>
      <c r="I11" s="29"/>
      <c r="J11" s="43"/>
      <c r="K11" s="17"/>
      <c r="L11" s="46"/>
      <c r="M11" s="5"/>
    </row>
    <row r="12" spans="1:13" x14ac:dyDescent="0.25">
      <c r="A12" s="3" t="s">
        <v>12</v>
      </c>
      <c r="B12" s="37"/>
      <c r="C12" s="33"/>
      <c r="D12" s="10"/>
      <c r="E12" s="25"/>
      <c r="F12" s="25"/>
      <c r="G12" s="25"/>
      <c r="H12" s="25"/>
      <c r="I12" s="29"/>
      <c r="J12" s="43"/>
      <c r="K12" s="17"/>
      <c r="L12" s="46"/>
      <c r="M12" s="5"/>
    </row>
    <row r="13" spans="1:13" x14ac:dyDescent="0.25">
      <c r="A13" s="3" t="s">
        <v>13</v>
      </c>
      <c r="B13" s="37"/>
      <c r="C13" s="33"/>
      <c r="D13" s="10"/>
      <c r="E13" s="25"/>
      <c r="F13" s="25"/>
      <c r="G13" s="25"/>
      <c r="H13" s="25"/>
      <c r="I13" s="29"/>
      <c r="J13" s="43"/>
      <c r="K13" s="17"/>
      <c r="L13" s="46"/>
      <c r="M13" s="5"/>
    </row>
    <row r="14" spans="1:13" x14ac:dyDescent="0.25">
      <c r="A14" s="3" t="s">
        <v>14</v>
      </c>
      <c r="B14" s="37"/>
      <c r="C14" s="33"/>
      <c r="D14" s="10"/>
      <c r="E14" s="25"/>
      <c r="F14" s="25"/>
      <c r="G14" s="25"/>
      <c r="H14" s="25"/>
      <c r="I14" s="29"/>
      <c r="J14" s="43"/>
      <c r="K14" s="17"/>
      <c r="L14" s="46"/>
      <c r="M14" s="5"/>
    </row>
    <row r="15" spans="1:13" x14ac:dyDescent="0.25">
      <c r="A15" s="3" t="s">
        <v>15</v>
      </c>
      <c r="B15" s="37"/>
      <c r="C15" s="33"/>
      <c r="D15" s="10"/>
      <c r="E15" s="25"/>
      <c r="F15" s="25"/>
      <c r="G15" s="25"/>
      <c r="H15" s="25"/>
      <c r="I15" s="29"/>
      <c r="J15" s="43"/>
      <c r="K15" s="17"/>
      <c r="L15" s="46"/>
      <c r="M15" s="5"/>
    </row>
    <row r="16" spans="1:13" x14ac:dyDescent="0.25">
      <c r="A16" s="3" t="s">
        <v>16</v>
      </c>
      <c r="B16" s="37"/>
      <c r="C16" s="33"/>
      <c r="D16" s="10"/>
      <c r="E16" s="25"/>
      <c r="F16" s="25"/>
      <c r="G16" s="25"/>
      <c r="H16" s="25"/>
      <c r="I16" s="29"/>
      <c r="J16" s="43"/>
      <c r="K16" s="17"/>
      <c r="L16" s="46"/>
      <c r="M16" s="5"/>
    </row>
    <row r="17" spans="1:13" x14ac:dyDescent="0.25">
      <c r="A17" s="3" t="s">
        <v>25</v>
      </c>
      <c r="B17" s="37"/>
      <c r="C17" s="33"/>
      <c r="D17" s="10"/>
      <c r="E17" s="25"/>
      <c r="F17" s="25"/>
      <c r="G17" s="25"/>
      <c r="H17" s="25"/>
      <c r="I17" s="29"/>
      <c r="J17" s="43"/>
      <c r="K17" s="17"/>
      <c r="L17" s="46"/>
      <c r="M17" s="5"/>
    </row>
    <row r="18" spans="1:13" x14ac:dyDescent="0.25">
      <c r="A18" s="3" t="s">
        <v>26</v>
      </c>
      <c r="B18" s="37"/>
      <c r="C18" s="33"/>
      <c r="D18" s="10"/>
      <c r="E18" s="25"/>
      <c r="F18" s="25"/>
      <c r="G18" s="25"/>
      <c r="H18" s="25"/>
      <c r="I18" s="29"/>
      <c r="J18" s="43"/>
      <c r="K18" s="17"/>
      <c r="L18" s="46"/>
      <c r="M18" s="5"/>
    </row>
    <row r="19" spans="1:13" x14ac:dyDescent="0.25">
      <c r="A19" s="7" t="s">
        <v>27</v>
      </c>
      <c r="B19" s="4"/>
      <c r="C19" s="32"/>
      <c r="D19" s="9"/>
      <c r="E19" s="24"/>
      <c r="F19" s="24"/>
      <c r="G19" s="24"/>
      <c r="H19" s="24"/>
      <c r="I19" s="28"/>
      <c r="J19" s="42"/>
      <c r="K19" s="18"/>
      <c r="L19" s="47"/>
      <c r="M19" s="8"/>
    </row>
    <row r="20" spans="1:13" x14ac:dyDescent="0.25">
      <c r="A20" s="3" t="s">
        <v>28</v>
      </c>
      <c r="B20" s="37"/>
      <c r="C20" s="33"/>
      <c r="D20" s="10"/>
      <c r="E20" s="25"/>
      <c r="F20" s="25"/>
      <c r="G20" s="25"/>
      <c r="H20" s="25"/>
      <c r="I20" s="29"/>
      <c r="J20" s="43"/>
      <c r="K20" s="17"/>
      <c r="L20" s="46"/>
      <c r="M20" s="5"/>
    </row>
    <row r="21" spans="1:13" x14ac:dyDescent="0.25">
      <c r="A21" s="3" t="s">
        <v>29</v>
      </c>
      <c r="B21" s="37"/>
      <c r="C21" s="33"/>
      <c r="D21" s="10"/>
      <c r="E21" s="25"/>
      <c r="F21" s="25"/>
      <c r="G21" s="25"/>
      <c r="H21" s="25"/>
      <c r="I21" s="29"/>
      <c r="J21" s="43"/>
      <c r="K21" s="17"/>
      <c r="L21" s="46"/>
      <c r="M21" s="5"/>
    </row>
    <row r="22" spans="1:13" x14ac:dyDescent="0.25">
      <c r="A22" s="7" t="s">
        <v>3</v>
      </c>
      <c r="B22" s="4"/>
      <c r="C22" s="32"/>
      <c r="D22" s="9"/>
      <c r="E22" s="24"/>
      <c r="F22" s="24"/>
      <c r="G22" s="24"/>
      <c r="H22" s="24"/>
      <c r="I22" s="28"/>
      <c r="J22" s="42"/>
      <c r="K22" s="18"/>
      <c r="L22" s="47"/>
      <c r="M22" s="8"/>
    </row>
    <row r="23" spans="1:13" x14ac:dyDescent="0.25">
      <c r="A23" s="3" t="s">
        <v>17</v>
      </c>
      <c r="B23" s="37"/>
      <c r="C23" s="33"/>
      <c r="D23" s="10"/>
      <c r="E23" s="25"/>
      <c r="F23" s="25"/>
      <c r="G23" s="25"/>
      <c r="H23" s="25"/>
      <c r="I23" s="29"/>
      <c r="J23" s="43"/>
      <c r="K23" s="17"/>
      <c r="L23" s="46"/>
      <c r="M23" s="5"/>
    </row>
    <row r="24" spans="1:13" x14ac:dyDescent="0.25">
      <c r="A24" s="3" t="s">
        <v>18</v>
      </c>
      <c r="B24" s="37"/>
      <c r="C24" s="33"/>
      <c r="D24" s="10"/>
      <c r="E24" s="25"/>
      <c r="F24" s="25"/>
      <c r="G24" s="25"/>
      <c r="H24" s="25"/>
      <c r="I24" s="29"/>
      <c r="J24" s="43"/>
      <c r="K24" s="17"/>
      <c r="L24" s="46"/>
      <c r="M24" s="5"/>
    </row>
    <row r="25" spans="1:13" x14ac:dyDescent="0.25">
      <c r="A25" s="3" t="s">
        <v>30</v>
      </c>
      <c r="B25" s="37"/>
      <c r="C25" s="33"/>
      <c r="D25" s="10"/>
      <c r="E25" s="25"/>
      <c r="F25" s="25"/>
      <c r="G25" s="25"/>
      <c r="H25" s="25"/>
      <c r="I25" s="29"/>
      <c r="J25" s="43"/>
      <c r="K25" s="17"/>
      <c r="L25" s="46"/>
      <c r="M25" s="5"/>
    </row>
    <row r="26" spans="1:13" x14ac:dyDescent="0.25">
      <c r="A26" s="3" t="s">
        <v>31</v>
      </c>
      <c r="B26" s="37"/>
      <c r="C26" s="33"/>
      <c r="D26" s="10"/>
      <c r="E26" s="25"/>
      <c r="F26" s="25"/>
      <c r="G26" s="25"/>
      <c r="H26" s="25"/>
      <c r="I26" s="29"/>
      <c r="J26" s="43"/>
      <c r="K26" s="17"/>
      <c r="L26" s="46"/>
      <c r="M26" s="5"/>
    </row>
    <row r="27" spans="1:13" x14ac:dyDescent="0.25">
      <c r="A27" s="3" t="s">
        <v>32</v>
      </c>
      <c r="B27" s="37"/>
      <c r="C27" s="33"/>
      <c r="D27" s="10"/>
      <c r="E27" s="25"/>
      <c r="F27" s="25"/>
      <c r="G27" s="25"/>
      <c r="H27" s="25"/>
      <c r="I27" s="29"/>
      <c r="J27" s="43"/>
      <c r="K27" s="17"/>
      <c r="L27" s="46"/>
      <c r="M27" s="5"/>
    </row>
    <row r="28" spans="1:13" x14ac:dyDescent="0.25">
      <c r="A28" s="7" t="s">
        <v>4</v>
      </c>
      <c r="B28" s="4"/>
      <c r="C28" s="35"/>
      <c r="D28" s="9"/>
      <c r="E28" s="24"/>
      <c r="F28" s="24"/>
      <c r="G28" s="24"/>
      <c r="H28" s="24"/>
      <c r="I28" s="28"/>
      <c r="J28" s="42"/>
      <c r="K28" s="18"/>
      <c r="L28" s="47"/>
      <c r="M28" s="8"/>
    </row>
    <row r="29" spans="1:13" x14ac:dyDescent="0.25">
      <c r="A29" s="3" t="s">
        <v>19</v>
      </c>
      <c r="B29" s="19"/>
      <c r="C29" s="33"/>
      <c r="D29" s="10"/>
      <c r="E29" s="25"/>
      <c r="F29" s="25"/>
      <c r="G29" s="25"/>
      <c r="H29" s="25"/>
      <c r="I29" s="29"/>
      <c r="J29" s="43"/>
      <c r="K29" s="17"/>
      <c r="L29" s="46"/>
      <c r="M29" s="5"/>
    </row>
    <row r="30" spans="1:13" x14ac:dyDescent="0.25">
      <c r="A30" s="3" t="s">
        <v>20</v>
      </c>
      <c r="B30" s="19"/>
      <c r="C30" s="34"/>
      <c r="D30" s="10"/>
      <c r="E30" s="25"/>
      <c r="F30" s="25"/>
      <c r="G30" s="25"/>
      <c r="H30" s="25"/>
      <c r="I30" s="29"/>
      <c r="J30" s="43"/>
      <c r="K30" s="17"/>
      <c r="L30" s="46"/>
      <c r="M30" s="5"/>
    </row>
    <row r="31" spans="1:13" x14ac:dyDescent="0.25">
      <c r="A31" s="3" t="s">
        <v>21</v>
      </c>
      <c r="B31" s="19"/>
      <c r="C31" s="33"/>
      <c r="D31" s="10"/>
      <c r="E31" s="25"/>
      <c r="F31" s="25"/>
      <c r="G31" s="25"/>
      <c r="H31" s="25"/>
      <c r="I31" s="29"/>
      <c r="J31" s="43"/>
      <c r="K31" s="17"/>
      <c r="L31" s="46"/>
      <c r="M31" s="5"/>
    </row>
    <row r="32" spans="1:13" x14ac:dyDescent="0.25">
      <c r="A32" s="3" t="s">
        <v>22</v>
      </c>
      <c r="B32" s="19"/>
      <c r="C32" s="33"/>
      <c r="D32" s="10"/>
      <c r="E32" s="25"/>
      <c r="F32" s="25"/>
      <c r="G32" s="25"/>
      <c r="H32" s="25"/>
      <c r="I32" s="29"/>
      <c r="J32" s="43"/>
      <c r="K32" s="17"/>
      <c r="L32" s="46"/>
      <c r="M32" s="5"/>
    </row>
    <row r="33" spans="1:13" x14ac:dyDescent="0.25">
      <c r="A33" s="3" t="s">
        <v>23</v>
      </c>
      <c r="B33" s="19"/>
      <c r="C33" s="33"/>
      <c r="D33" s="10"/>
      <c r="E33" s="25"/>
      <c r="F33" s="25"/>
      <c r="G33" s="25"/>
      <c r="H33" s="25"/>
      <c r="I33" s="29"/>
      <c r="J33" s="43"/>
      <c r="K33" s="17"/>
      <c r="L33" s="46"/>
      <c r="M33" s="5"/>
    </row>
    <row r="34" spans="1:13" x14ac:dyDescent="0.25">
      <c r="A34" s="1"/>
      <c r="B34" s="1"/>
      <c r="C34" s="2"/>
      <c r="D34" s="2"/>
      <c r="E34" s="2"/>
      <c r="F34" s="2"/>
      <c r="G34" s="2"/>
      <c r="H34" s="2"/>
      <c r="I34" s="2"/>
      <c r="J34" s="2"/>
      <c r="K34" s="2"/>
      <c r="L34" s="2"/>
      <c r="M34"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workbookViewId="0">
      <selection activeCell="B10" sqref="B10"/>
    </sheetView>
  </sheetViews>
  <sheetFormatPr defaultRowHeight="13.2" x14ac:dyDescent="0.25"/>
  <cols>
    <col min="1" max="1" width="7.6640625" customWidth="1"/>
    <col min="2" max="2" width="62" customWidth="1"/>
    <col min="3" max="3" width="13.88671875" customWidth="1"/>
    <col min="4" max="10" width="19" customWidth="1"/>
    <col min="11" max="11" width="14.109375" customWidth="1"/>
    <col min="12" max="12" width="15.44140625" customWidth="1"/>
    <col min="13" max="13" width="21.88671875" customWidth="1"/>
    <col min="14" max="20" width="8.88671875" customWidth="1"/>
  </cols>
  <sheetData>
    <row r="1" spans="1:13" ht="55.2" customHeight="1" thickBot="1" x14ac:dyDescent="0.3">
      <c r="A1" s="22" t="s">
        <v>24</v>
      </c>
      <c r="B1" s="20" t="s">
        <v>37</v>
      </c>
      <c r="C1" s="30" t="s">
        <v>33</v>
      </c>
      <c r="D1" s="38" t="s">
        <v>168</v>
      </c>
      <c r="E1" s="39" t="s">
        <v>169</v>
      </c>
      <c r="F1" s="39" t="s">
        <v>170</v>
      </c>
      <c r="G1" s="39" t="s">
        <v>171</v>
      </c>
      <c r="H1" s="39" t="s">
        <v>172</v>
      </c>
      <c r="I1" s="40" t="s">
        <v>173</v>
      </c>
      <c r="J1" s="36" t="s">
        <v>35</v>
      </c>
      <c r="K1" s="22" t="s">
        <v>34</v>
      </c>
      <c r="L1" s="22" t="s">
        <v>36</v>
      </c>
      <c r="M1" s="36" t="s">
        <v>2</v>
      </c>
    </row>
    <row r="2" spans="1:13" x14ac:dyDescent="0.25">
      <c r="A2" s="11">
        <v>1</v>
      </c>
      <c r="B2" s="12"/>
      <c r="C2" s="31"/>
      <c r="D2" s="26"/>
      <c r="E2" s="23"/>
      <c r="F2" s="23"/>
      <c r="G2" s="23"/>
      <c r="H2" s="23"/>
      <c r="I2" s="27"/>
      <c r="J2" s="41"/>
      <c r="K2" s="13"/>
      <c r="L2" s="44"/>
      <c r="M2" s="15"/>
    </row>
    <row r="3" spans="1:13" x14ac:dyDescent="0.25">
      <c r="A3" s="6" t="s">
        <v>0</v>
      </c>
      <c r="B3" s="4"/>
      <c r="C3" s="32"/>
      <c r="D3" s="9"/>
      <c r="E3" s="24"/>
      <c r="F3" s="24"/>
      <c r="G3" s="24"/>
      <c r="H3" s="24"/>
      <c r="I3" s="28"/>
      <c r="J3" s="42"/>
      <c r="K3" s="14"/>
      <c r="L3" s="45"/>
      <c r="M3" s="16"/>
    </row>
    <row r="4" spans="1:13" ht="22.8" x14ac:dyDescent="0.25">
      <c r="A4" s="3" t="s">
        <v>5</v>
      </c>
      <c r="B4" s="37" t="s">
        <v>197</v>
      </c>
      <c r="C4" s="53" t="s">
        <v>182</v>
      </c>
      <c r="D4" s="25"/>
      <c r="E4" s="25"/>
      <c r="F4" s="25"/>
      <c r="G4" s="25"/>
      <c r="H4" s="25"/>
      <c r="I4" s="25">
        <v>9236.48</v>
      </c>
      <c r="J4" s="25"/>
      <c r="K4" s="46"/>
      <c r="L4" s="46"/>
      <c r="M4" s="52" t="s">
        <v>174</v>
      </c>
    </row>
    <row r="5" spans="1:13" ht="22.8" x14ac:dyDescent="0.25">
      <c r="A5" s="3" t="s">
        <v>6</v>
      </c>
      <c r="B5" s="37" t="s">
        <v>198</v>
      </c>
      <c r="C5" s="53" t="s">
        <v>182</v>
      </c>
      <c r="D5" s="25"/>
      <c r="E5" s="25"/>
      <c r="F5" s="25"/>
      <c r="G5" s="25"/>
      <c r="H5" s="25"/>
      <c r="I5" s="25">
        <v>1900</v>
      </c>
      <c r="J5" s="25"/>
      <c r="K5" s="46"/>
      <c r="L5" s="46"/>
      <c r="M5" s="52" t="s">
        <v>174</v>
      </c>
    </row>
    <row r="6" spans="1:13" x14ac:dyDescent="0.25">
      <c r="A6" s="6" t="s">
        <v>1</v>
      </c>
      <c r="B6" s="4"/>
      <c r="C6" s="32"/>
      <c r="D6" s="9"/>
      <c r="E6" s="24"/>
      <c r="F6" s="24"/>
      <c r="G6" s="24"/>
      <c r="H6" s="24"/>
      <c r="I6" s="28"/>
      <c r="J6" s="42"/>
      <c r="K6" s="18"/>
      <c r="L6" s="47"/>
      <c r="M6" s="8"/>
    </row>
    <row r="7" spans="1:13" x14ac:dyDescent="0.25">
      <c r="A7" s="3" t="s">
        <v>11</v>
      </c>
      <c r="B7" s="37"/>
      <c r="C7" s="33"/>
      <c r="D7" s="10"/>
      <c r="E7" s="25"/>
      <c r="F7" s="25"/>
      <c r="G7" s="25"/>
      <c r="H7" s="25"/>
      <c r="I7" s="29"/>
      <c r="J7" s="43"/>
      <c r="K7" s="17"/>
      <c r="L7" s="46"/>
      <c r="M7" s="5"/>
    </row>
    <row r="8" spans="1:13" x14ac:dyDescent="0.25">
      <c r="A8" s="3" t="s">
        <v>12</v>
      </c>
      <c r="B8" s="37"/>
      <c r="C8" s="33"/>
      <c r="D8" s="10"/>
      <c r="E8" s="25"/>
      <c r="F8" s="25"/>
      <c r="G8" s="25"/>
      <c r="H8" s="25"/>
      <c r="I8" s="29"/>
      <c r="J8" s="43"/>
      <c r="K8" s="17"/>
      <c r="L8" s="46"/>
      <c r="M8" s="5"/>
    </row>
    <row r="9" spans="1:13" x14ac:dyDescent="0.25">
      <c r="A9" s="3" t="s">
        <v>13</v>
      </c>
      <c r="B9" s="37"/>
      <c r="C9" s="33"/>
      <c r="D9" s="10"/>
      <c r="E9" s="25"/>
      <c r="F9" s="25"/>
      <c r="G9" s="25"/>
      <c r="H9" s="25"/>
      <c r="I9" s="29"/>
      <c r="J9" s="43"/>
      <c r="K9" s="17"/>
      <c r="L9" s="46"/>
      <c r="M9" s="5"/>
    </row>
    <row r="10" spans="1:13" x14ac:dyDescent="0.25">
      <c r="A10" s="3" t="s">
        <v>14</v>
      </c>
      <c r="B10" s="37"/>
      <c r="C10" s="33"/>
      <c r="D10" s="10"/>
      <c r="E10" s="25"/>
      <c r="F10" s="25"/>
      <c r="G10" s="25"/>
      <c r="H10" s="25"/>
      <c r="I10" s="29"/>
      <c r="J10" s="43"/>
      <c r="K10" s="17"/>
      <c r="L10" s="46"/>
      <c r="M10" s="5"/>
    </row>
    <row r="11" spans="1:13" x14ac:dyDescent="0.25">
      <c r="A11" s="3" t="s">
        <v>15</v>
      </c>
      <c r="B11" s="37"/>
      <c r="C11" s="33"/>
      <c r="D11" s="10"/>
      <c r="E11" s="25"/>
      <c r="F11" s="25"/>
      <c r="G11" s="25"/>
      <c r="H11" s="25"/>
      <c r="I11" s="29"/>
      <c r="J11" s="43"/>
      <c r="K11" s="17"/>
      <c r="L11" s="46"/>
      <c r="M11" s="5"/>
    </row>
    <row r="12" spans="1:13" x14ac:dyDescent="0.25">
      <c r="A12" s="3" t="s">
        <v>16</v>
      </c>
      <c r="B12" s="37"/>
      <c r="C12" s="33"/>
      <c r="D12" s="10"/>
      <c r="E12" s="25"/>
      <c r="F12" s="25"/>
      <c r="G12" s="25"/>
      <c r="H12" s="25"/>
      <c r="I12" s="29"/>
      <c r="J12" s="43"/>
      <c r="K12" s="17"/>
      <c r="L12" s="46"/>
      <c r="M12" s="5"/>
    </row>
    <row r="13" spans="1:13" x14ac:dyDescent="0.25">
      <c r="A13" s="3" t="s">
        <v>25</v>
      </c>
      <c r="B13" s="37"/>
      <c r="C13" s="33"/>
      <c r="D13" s="10"/>
      <c r="E13" s="25"/>
      <c r="F13" s="25"/>
      <c r="G13" s="25"/>
      <c r="H13" s="25"/>
      <c r="I13" s="29"/>
      <c r="J13" s="43"/>
      <c r="K13" s="17"/>
      <c r="L13" s="46"/>
      <c r="M13" s="5"/>
    </row>
    <row r="14" spans="1:13" x14ac:dyDescent="0.25">
      <c r="A14" s="3" t="s">
        <v>26</v>
      </c>
      <c r="B14" s="37"/>
      <c r="C14" s="33"/>
      <c r="D14" s="10"/>
      <c r="E14" s="25"/>
      <c r="F14" s="25"/>
      <c r="G14" s="25"/>
      <c r="H14" s="25"/>
      <c r="I14" s="29"/>
      <c r="J14" s="43"/>
      <c r="K14" s="17"/>
      <c r="L14" s="46"/>
      <c r="M14" s="5"/>
    </row>
    <row r="15" spans="1:13" x14ac:dyDescent="0.25">
      <c r="A15" s="7" t="s">
        <v>27</v>
      </c>
      <c r="B15" s="4"/>
      <c r="C15" s="32"/>
      <c r="D15" s="9"/>
      <c r="E15" s="24"/>
      <c r="F15" s="24"/>
      <c r="G15" s="24"/>
      <c r="H15" s="24"/>
      <c r="I15" s="28"/>
      <c r="J15" s="42"/>
      <c r="K15" s="18"/>
      <c r="L15" s="47"/>
      <c r="M15" s="8"/>
    </row>
    <row r="16" spans="1:13" x14ac:dyDescent="0.25">
      <c r="A16" s="3" t="s">
        <v>28</v>
      </c>
      <c r="B16" s="37"/>
      <c r="C16" s="33"/>
      <c r="D16" s="10"/>
      <c r="E16" s="25"/>
      <c r="F16" s="25"/>
      <c r="G16" s="25"/>
      <c r="H16" s="25"/>
      <c r="I16" s="29"/>
      <c r="J16" s="43"/>
      <c r="K16" s="17"/>
      <c r="L16" s="46"/>
      <c r="M16" s="5"/>
    </row>
    <row r="17" spans="1:13" x14ac:dyDescent="0.25">
      <c r="A17" s="3" t="s">
        <v>29</v>
      </c>
      <c r="B17" s="37"/>
      <c r="C17" s="33"/>
      <c r="D17" s="10"/>
      <c r="E17" s="25"/>
      <c r="F17" s="25"/>
      <c r="G17" s="25"/>
      <c r="H17" s="25"/>
      <c r="I17" s="29"/>
      <c r="J17" s="43"/>
      <c r="K17" s="17"/>
      <c r="L17" s="46"/>
      <c r="M17" s="5"/>
    </row>
    <row r="18" spans="1:13" x14ac:dyDescent="0.25">
      <c r="A18" s="7" t="s">
        <v>3</v>
      </c>
      <c r="B18" s="4"/>
      <c r="C18" s="32"/>
      <c r="D18" s="9"/>
      <c r="E18" s="24"/>
      <c r="F18" s="24"/>
      <c r="G18" s="24"/>
      <c r="H18" s="24"/>
      <c r="I18" s="28"/>
      <c r="J18" s="42"/>
      <c r="K18" s="18"/>
      <c r="L18" s="47"/>
      <c r="M18" s="8"/>
    </row>
    <row r="19" spans="1:13" x14ac:dyDescent="0.25">
      <c r="A19" s="3" t="s">
        <v>17</v>
      </c>
      <c r="B19" s="37"/>
      <c r="C19" s="33"/>
      <c r="D19" s="10"/>
      <c r="E19" s="25"/>
      <c r="F19" s="25"/>
      <c r="G19" s="25"/>
      <c r="H19" s="25"/>
      <c r="I19" s="29"/>
      <c r="J19" s="43"/>
      <c r="K19" s="17"/>
      <c r="L19" s="46"/>
      <c r="M19" s="5"/>
    </row>
    <row r="20" spans="1:13" x14ac:dyDescent="0.25">
      <c r="A20" s="3" t="s">
        <v>18</v>
      </c>
      <c r="B20" s="37"/>
      <c r="C20" s="33"/>
      <c r="D20" s="10"/>
      <c r="E20" s="25"/>
      <c r="F20" s="25"/>
      <c r="G20" s="25"/>
      <c r="H20" s="25"/>
      <c r="I20" s="29"/>
      <c r="J20" s="43"/>
      <c r="K20" s="17"/>
      <c r="L20" s="46"/>
      <c r="M20" s="5"/>
    </row>
    <row r="21" spans="1:13" x14ac:dyDescent="0.25">
      <c r="A21" s="3" t="s">
        <v>30</v>
      </c>
      <c r="B21" s="37"/>
      <c r="C21" s="33"/>
      <c r="D21" s="10"/>
      <c r="E21" s="25"/>
      <c r="F21" s="25"/>
      <c r="G21" s="25"/>
      <c r="H21" s="25"/>
      <c r="I21" s="29"/>
      <c r="J21" s="43"/>
      <c r="K21" s="17"/>
      <c r="L21" s="46"/>
      <c r="M21" s="5"/>
    </row>
    <row r="22" spans="1:13" x14ac:dyDescent="0.25">
      <c r="A22" s="3" t="s">
        <v>31</v>
      </c>
      <c r="B22" s="37"/>
      <c r="C22" s="33"/>
      <c r="D22" s="10"/>
      <c r="E22" s="25"/>
      <c r="F22" s="25"/>
      <c r="G22" s="25"/>
      <c r="H22" s="25"/>
      <c r="I22" s="29"/>
      <c r="J22" s="43"/>
      <c r="K22" s="17"/>
      <c r="L22" s="46"/>
      <c r="M22" s="5"/>
    </row>
    <row r="23" spans="1:13" x14ac:dyDescent="0.25">
      <c r="A23" s="3" t="s">
        <v>32</v>
      </c>
      <c r="B23" s="37"/>
      <c r="C23" s="33"/>
      <c r="D23" s="10"/>
      <c r="E23" s="25"/>
      <c r="F23" s="25"/>
      <c r="G23" s="25"/>
      <c r="H23" s="25"/>
      <c r="I23" s="29"/>
      <c r="J23" s="43"/>
      <c r="K23" s="17"/>
      <c r="L23" s="46"/>
      <c r="M23" s="5"/>
    </row>
    <row r="24" spans="1:13" x14ac:dyDescent="0.25">
      <c r="A24" s="7" t="s">
        <v>4</v>
      </c>
      <c r="B24" s="4"/>
      <c r="C24" s="35"/>
      <c r="D24" s="9"/>
      <c r="E24" s="24"/>
      <c r="F24" s="24"/>
      <c r="G24" s="24"/>
      <c r="H24" s="24"/>
      <c r="I24" s="28"/>
      <c r="J24" s="42"/>
      <c r="K24" s="18"/>
      <c r="L24" s="47"/>
      <c r="M24" s="8"/>
    </row>
    <row r="25" spans="1:13" x14ac:dyDescent="0.25">
      <c r="A25" s="3" t="s">
        <v>19</v>
      </c>
      <c r="B25" s="19"/>
      <c r="C25" s="33"/>
      <c r="D25" s="10"/>
      <c r="E25" s="25"/>
      <c r="F25" s="25"/>
      <c r="G25" s="25"/>
      <c r="H25" s="25"/>
      <c r="I25" s="29"/>
      <c r="J25" s="43"/>
      <c r="K25" s="17"/>
      <c r="L25" s="46"/>
      <c r="M25" s="5"/>
    </row>
    <row r="26" spans="1:13" x14ac:dyDescent="0.25">
      <c r="A26" s="3" t="s">
        <v>20</v>
      </c>
      <c r="B26" s="19"/>
      <c r="C26" s="34"/>
      <c r="D26" s="10"/>
      <c r="E26" s="25"/>
      <c r="F26" s="25"/>
      <c r="G26" s="25"/>
      <c r="H26" s="25"/>
      <c r="I26" s="29"/>
      <c r="J26" s="43"/>
      <c r="K26" s="17"/>
      <c r="L26" s="46"/>
      <c r="M26" s="5"/>
    </row>
    <row r="27" spans="1:13" x14ac:dyDescent="0.25">
      <c r="A27" s="3" t="s">
        <v>21</v>
      </c>
      <c r="B27" s="19"/>
      <c r="C27" s="33"/>
      <c r="D27" s="10"/>
      <c r="E27" s="25"/>
      <c r="F27" s="25"/>
      <c r="G27" s="25"/>
      <c r="H27" s="25"/>
      <c r="I27" s="29"/>
      <c r="J27" s="43"/>
      <c r="K27" s="17"/>
      <c r="L27" s="46"/>
      <c r="M27" s="5"/>
    </row>
    <row r="28" spans="1:13" x14ac:dyDescent="0.25">
      <c r="A28" s="3" t="s">
        <v>22</v>
      </c>
      <c r="B28" s="19"/>
      <c r="C28" s="33"/>
      <c r="D28" s="10"/>
      <c r="E28" s="25"/>
      <c r="F28" s="25"/>
      <c r="G28" s="25"/>
      <c r="H28" s="25"/>
      <c r="I28" s="29"/>
      <c r="J28" s="43"/>
      <c r="K28" s="17"/>
      <c r="L28" s="46"/>
      <c r="M28" s="5"/>
    </row>
    <row r="29" spans="1:13" x14ac:dyDescent="0.25">
      <c r="A29" s="3" t="s">
        <v>23</v>
      </c>
      <c r="B29" s="19"/>
      <c r="C29" s="33"/>
      <c r="D29" s="10"/>
      <c r="E29" s="25"/>
      <c r="F29" s="25"/>
      <c r="G29" s="25"/>
      <c r="H29" s="25"/>
      <c r="I29" s="29"/>
      <c r="J29" s="43"/>
      <c r="K29" s="17"/>
      <c r="L29" s="46"/>
      <c r="M29" s="5"/>
    </row>
    <row r="30" spans="1:13" x14ac:dyDescent="0.25">
      <c r="A30" s="1"/>
      <c r="B30" s="1"/>
      <c r="C30" s="2"/>
      <c r="D30" s="2"/>
      <c r="E30" s="2"/>
      <c r="F30" s="2"/>
      <c r="G30" s="2"/>
      <c r="H30" s="2"/>
      <c r="I30" s="2"/>
      <c r="J30" s="2"/>
      <c r="K30" s="2"/>
      <c r="L30" s="2"/>
      <c r="M30" s="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tabSelected="1" zoomScale="90" zoomScaleNormal="90" workbookViewId="0">
      <selection activeCell="H11" sqref="H11"/>
    </sheetView>
  </sheetViews>
  <sheetFormatPr defaultRowHeight="13.2" x14ac:dyDescent="0.25"/>
  <cols>
    <col min="1" max="1" width="7.6640625" customWidth="1"/>
    <col min="2" max="2" width="62" customWidth="1"/>
    <col min="3" max="3" width="13.88671875" customWidth="1"/>
    <col min="4" max="10" width="19" customWidth="1"/>
    <col min="11" max="11" width="14.109375" customWidth="1"/>
    <col min="12" max="12" width="15.44140625" customWidth="1"/>
    <col min="13" max="13" width="21.88671875" customWidth="1"/>
    <col min="14" max="20" width="8.88671875" customWidth="1"/>
  </cols>
  <sheetData>
    <row r="1" spans="1:13" ht="55.2" customHeight="1" thickBot="1" x14ac:dyDescent="0.3">
      <c r="A1" s="22" t="s">
        <v>24</v>
      </c>
      <c r="B1" s="20" t="s">
        <v>37</v>
      </c>
      <c r="C1" s="30" t="s">
        <v>33</v>
      </c>
      <c r="D1" s="38" t="s">
        <v>168</v>
      </c>
      <c r="E1" s="39" t="s">
        <v>169</v>
      </c>
      <c r="F1" s="39" t="s">
        <v>170</v>
      </c>
      <c r="G1" s="39" t="s">
        <v>171</v>
      </c>
      <c r="H1" s="39" t="s">
        <v>172</v>
      </c>
      <c r="I1" s="40" t="s">
        <v>173</v>
      </c>
      <c r="J1" s="36" t="s">
        <v>35</v>
      </c>
      <c r="K1" s="22" t="s">
        <v>34</v>
      </c>
      <c r="L1" s="22" t="s">
        <v>36</v>
      </c>
      <c r="M1" s="36" t="s">
        <v>2</v>
      </c>
    </row>
    <row r="2" spans="1:13" x14ac:dyDescent="0.25">
      <c r="A2" s="11">
        <v>1</v>
      </c>
      <c r="B2" s="12"/>
      <c r="C2" s="31"/>
      <c r="D2" s="26"/>
      <c r="E2" s="23"/>
      <c r="F2" s="23"/>
      <c r="G2" s="23"/>
      <c r="H2" s="23"/>
      <c r="I2" s="27"/>
      <c r="J2" s="41"/>
      <c r="K2" s="13"/>
      <c r="L2" s="44"/>
      <c r="M2" s="15"/>
    </row>
    <row r="3" spans="1:13" x14ac:dyDescent="0.25">
      <c r="A3" s="6" t="s">
        <v>0</v>
      </c>
      <c r="B3" s="4"/>
      <c r="C3" s="32"/>
      <c r="D3" s="9"/>
      <c r="E3" s="24"/>
      <c r="F3" s="24"/>
      <c r="G3" s="24"/>
      <c r="H3" s="24"/>
      <c r="I3" s="28"/>
      <c r="J3" s="42"/>
      <c r="K3" s="14"/>
      <c r="L3" s="45"/>
      <c r="M3" s="16"/>
    </row>
    <row r="4" spans="1:13" x14ac:dyDescent="0.25">
      <c r="A4" s="3" t="s">
        <v>5</v>
      </c>
      <c r="B4" s="37" t="s">
        <v>201</v>
      </c>
      <c r="C4" s="53" t="s">
        <v>182</v>
      </c>
      <c r="D4" s="10"/>
      <c r="E4" s="10"/>
      <c r="F4" s="10"/>
      <c r="G4" s="10"/>
      <c r="H4" s="10">
        <v>3500</v>
      </c>
      <c r="I4" s="10"/>
      <c r="J4" s="21"/>
      <c r="K4" s="17"/>
      <c r="L4" s="46"/>
      <c r="M4" s="5"/>
    </row>
    <row r="5" spans="1:13" ht="22.8" x14ac:dyDescent="0.25">
      <c r="A5" s="3" t="s">
        <v>6</v>
      </c>
      <c r="B5" s="37" t="s">
        <v>202</v>
      </c>
      <c r="C5" s="53" t="s">
        <v>182</v>
      </c>
      <c r="D5" s="10"/>
      <c r="E5" s="10"/>
      <c r="F5" s="10"/>
      <c r="G5" s="10"/>
      <c r="H5" s="10">
        <v>3500</v>
      </c>
      <c r="I5" s="10"/>
      <c r="J5" s="21"/>
      <c r="K5" s="17"/>
      <c r="L5" s="46"/>
      <c r="M5" s="5"/>
    </row>
    <row r="6" spans="1:13" x14ac:dyDescent="0.25">
      <c r="A6" s="3" t="s">
        <v>7</v>
      </c>
      <c r="B6" s="37" t="s">
        <v>203</v>
      </c>
      <c r="C6" s="53" t="s">
        <v>182</v>
      </c>
      <c r="D6" s="10"/>
      <c r="E6" s="10"/>
      <c r="F6" s="10"/>
      <c r="G6" s="10"/>
      <c r="H6" s="10">
        <v>3000</v>
      </c>
      <c r="I6" s="10"/>
      <c r="J6" s="21"/>
      <c r="K6" s="17"/>
      <c r="L6" s="46"/>
      <c r="M6" s="5"/>
    </row>
    <row r="7" spans="1:13" x14ac:dyDescent="0.25">
      <c r="A7" s="3" t="s">
        <v>8</v>
      </c>
      <c r="B7" s="37" t="s">
        <v>204</v>
      </c>
      <c r="C7" s="53" t="s">
        <v>182</v>
      </c>
      <c r="D7" s="10"/>
      <c r="E7" s="10"/>
      <c r="F7" s="10"/>
      <c r="G7" s="10"/>
      <c r="H7" s="10">
        <v>10000</v>
      </c>
      <c r="I7" s="10"/>
      <c r="J7" s="21"/>
      <c r="K7" s="17"/>
      <c r="L7" s="46"/>
      <c r="M7" s="5"/>
    </row>
    <row r="8" spans="1:13" ht="22.8" x14ac:dyDescent="0.25">
      <c r="A8" s="3" t="s">
        <v>9</v>
      </c>
      <c r="B8" s="37" t="s">
        <v>205</v>
      </c>
      <c r="C8" s="53" t="s">
        <v>182</v>
      </c>
      <c r="D8" s="10"/>
      <c r="E8" s="10"/>
      <c r="F8" s="10"/>
      <c r="G8" s="10"/>
      <c r="H8" s="10">
        <v>4000</v>
      </c>
      <c r="I8" s="10"/>
      <c r="J8" s="21"/>
      <c r="K8" s="17"/>
      <c r="L8" s="46"/>
      <c r="M8" s="5"/>
    </row>
    <row r="9" spans="1:13" ht="22.8" x14ac:dyDescent="0.25">
      <c r="A9" s="3" t="s">
        <v>10</v>
      </c>
      <c r="B9" s="37" t="s">
        <v>206</v>
      </c>
      <c r="C9" s="53" t="s">
        <v>182</v>
      </c>
      <c r="D9" s="10"/>
      <c r="E9" s="10"/>
      <c r="F9" s="10"/>
      <c r="G9" s="10"/>
      <c r="H9" s="10">
        <v>8000</v>
      </c>
      <c r="I9" s="10"/>
      <c r="J9" s="21"/>
      <c r="K9" s="17"/>
      <c r="L9" s="46"/>
      <c r="M9" s="5"/>
    </row>
    <row r="10" spans="1:13" x14ac:dyDescent="0.25">
      <c r="A10" s="6" t="s">
        <v>1</v>
      </c>
      <c r="B10" s="4"/>
      <c r="C10" s="32"/>
      <c r="D10" s="9"/>
      <c r="E10" s="24"/>
      <c r="F10" s="24"/>
      <c r="G10" s="24"/>
      <c r="H10" s="24"/>
      <c r="I10" s="28"/>
      <c r="J10" s="42"/>
      <c r="K10" s="18"/>
      <c r="L10" s="47"/>
      <c r="M10" s="8"/>
    </row>
    <row r="11" spans="1:13" x14ac:dyDescent="0.25">
      <c r="A11" s="3" t="s">
        <v>11</v>
      </c>
      <c r="B11" s="37"/>
      <c r="C11" s="33"/>
      <c r="D11" s="10"/>
      <c r="E11" s="25"/>
      <c r="F11" s="25"/>
      <c r="G11" s="25"/>
      <c r="H11" s="25"/>
      <c r="I11" s="29"/>
      <c r="J11" s="43"/>
      <c r="K11" s="17"/>
      <c r="L11" s="46"/>
      <c r="M11" s="5"/>
    </row>
    <row r="12" spans="1:13" x14ac:dyDescent="0.25">
      <c r="A12" s="3" t="s">
        <v>12</v>
      </c>
      <c r="B12" s="37"/>
      <c r="C12" s="33"/>
      <c r="D12" s="10"/>
      <c r="E12" s="25"/>
      <c r="F12" s="25"/>
      <c r="G12" s="25"/>
      <c r="H12" s="25"/>
      <c r="I12" s="29"/>
      <c r="J12" s="43"/>
      <c r="K12" s="17"/>
      <c r="L12" s="46"/>
      <c r="M12" s="5"/>
    </row>
    <row r="13" spans="1:13" x14ac:dyDescent="0.25">
      <c r="A13" s="3" t="s">
        <v>13</v>
      </c>
      <c r="B13" s="37"/>
      <c r="C13" s="33"/>
      <c r="D13" s="10"/>
      <c r="E13" s="25"/>
      <c r="F13" s="25"/>
      <c r="G13" s="25"/>
      <c r="H13" s="25"/>
      <c r="I13" s="29"/>
      <c r="J13" s="43"/>
      <c r="K13" s="17"/>
      <c r="L13" s="46"/>
      <c r="M13" s="5"/>
    </row>
    <row r="14" spans="1:13" x14ac:dyDescent="0.25">
      <c r="A14" s="3" t="s">
        <v>14</v>
      </c>
      <c r="B14" s="37"/>
      <c r="C14" s="33"/>
      <c r="D14" s="10"/>
      <c r="E14" s="25"/>
      <c r="F14" s="25"/>
      <c r="G14" s="25"/>
      <c r="H14" s="25"/>
      <c r="I14" s="29"/>
      <c r="J14" s="43"/>
      <c r="K14" s="17"/>
      <c r="L14" s="46"/>
      <c r="M14" s="5"/>
    </row>
    <row r="15" spans="1:13" x14ac:dyDescent="0.25">
      <c r="A15" s="3" t="s">
        <v>15</v>
      </c>
      <c r="B15" s="37"/>
      <c r="C15" s="33"/>
      <c r="D15" s="10"/>
      <c r="E15" s="25"/>
      <c r="F15" s="25"/>
      <c r="G15" s="25"/>
      <c r="H15" s="25"/>
      <c r="I15" s="29"/>
      <c r="J15" s="43"/>
      <c r="K15" s="17"/>
      <c r="L15" s="46"/>
      <c r="M15" s="5"/>
    </row>
    <row r="16" spans="1:13" x14ac:dyDescent="0.25">
      <c r="A16" s="3" t="s">
        <v>16</v>
      </c>
      <c r="B16" s="37"/>
      <c r="C16" s="33"/>
      <c r="D16" s="10"/>
      <c r="E16" s="25"/>
      <c r="F16" s="25"/>
      <c r="G16" s="25"/>
      <c r="H16" s="25"/>
      <c r="I16" s="29"/>
      <c r="J16" s="43"/>
      <c r="K16" s="17"/>
      <c r="L16" s="46"/>
      <c r="M16" s="5"/>
    </row>
    <row r="17" spans="1:13" x14ac:dyDescent="0.25">
      <c r="A17" s="3" t="s">
        <v>25</v>
      </c>
      <c r="B17" s="37"/>
      <c r="C17" s="33"/>
      <c r="D17" s="10"/>
      <c r="E17" s="25"/>
      <c r="F17" s="25"/>
      <c r="G17" s="25"/>
      <c r="H17" s="25"/>
      <c r="I17" s="29"/>
      <c r="J17" s="43"/>
      <c r="K17" s="17"/>
      <c r="L17" s="46"/>
      <c r="M17" s="5"/>
    </row>
    <row r="18" spans="1:13" x14ac:dyDescent="0.25">
      <c r="A18" s="3" t="s">
        <v>26</v>
      </c>
      <c r="B18" s="37"/>
      <c r="C18" s="33"/>
      <c r="D18" s="10"/>
      <c r="E18" s="25"/>
      <c r="F18" s="25"/>
      <c r="G18" s="25"/>
      <c r="H18" s="25"/>
      <c r="I18" s="29"/>
      <c r="J18" s="43"/>
      <c r="K18" s="17"/>
      <c r="L18" s="46"/>
      <c r="M18" s="5"/>
    </row>
    <row r="19" spans="1:13" x14ac:dyDescent="0.25">
      <c r="A19" s="7" t="s">
        <v>27</v>
      </c>
      <c r="B19" s="4"/>
      <c r="C19" s="32"/>
      <c r="D19" s="9"/>
      <c r="E19" s="24"/>
      <c r="F19" s="24"/>
      <c r="G19" s="24"/>
      <c r="H19" s="24"/>
      <c r="I19" s="28"/>
      <c r="J19" s="42"/>
      <c r="K19" s="18"/>
      <c r="L19" s="47"/>
      <c r="M19" s="8"/>
    </row>
    <row r="20" spans="1:13" x14ac:dyDescent="0.25">
      <c r="A20" s="3" t="s">
        <v>28</v>
      </c>
      <c r="B20" s="37"/>
      <c r="C20" s="33"/>
      <c r="D20" s="10"/>
      <c r="E20" s="25"/>
      <c r="F20" s="25"/>
      <c r="G20" s="25"/>
      <c r="H20" s="25"/>
      <c r="I20" s="29"/>
      <c r="J20" s="43"/>
      <c r="K20" s="17"/>
      <c r="L20" s="46"/>
      <c r="M20" s="5"/>
    </row>
    <row r="21" spans="1:13" x14ac:dyDescent="0.25">
      <c r="A21" s="3" t="s">
        <v>29</v>
      </c>
      <c r="B21" s="37"/>
      <c r="C21" s="33"/>
      <c r="D21" s="10"/>
      <c r="E21" s="25"/>
      <c r="F21" s="25"/>
      <c r="G21" s="25"/>
      <c r="H21" s="25"/>
      <c r="I21" s="29"/>
      <c r="J21" s="43"/>
      <c r="K21" s="17"/>
      <c r="L21" s="46"/>
      <c r="M21" s="5"/>
    </row>
    <row r="22" spans="1:13" x14ac:dyDescent="0.25">
      <c r="A22" s="7" t="s">
        <v>3</v>
      </c>
      <c r="B22" s="4"/>
      <c r="C22" s="32"/>
      <c r="D22" s="9"/>
      <c r="E22" s="24"/>
      <c r="F22" s="24"/>
      <c r="G22" s="24"/>
      <c r="H22" s="24"/>
      <c r="I22" s="28"/>
      <c r="J22" s="42"/>
      <c r="K22" s="18"/>
      <c r="L22" s="47"/>
      <c r="M22" s="8"/>
    </row>
    <row r="23" spans="1:13" x14ac:dyDescent="0.25">
      <c r="A23" s="3" t="s">
        <v>17</v>
      </c>
      <c r="B23" s="37"/>
      <c r="C23" s="33"/>
      <c r="D23" s="10"/>
      <c r="E23" s="25"/>
      <c r="F23" s="25"/>
      <c r="G23" s="25"/>
      <c r="H23" s="25"/>
      <c r="I23" s="29"/>
      <c r="J23" s="43"/>
      <c r="K23" s="17"/>
      <c r="L23" s="46"/>
      <c r="M23" s="5"/>
    </row>
    <row r="24" spans="1:13" x14ac:dyDescent="0.25">
      <c r="A24" s="3" t="s">
        <v>18</v>
      </c>
      <c r="B24" s="37"/>
      <c r="C24" s="33"/>
      <c r="D24" s="10"/>
      <c r="E24" s="25"/>
      <c r="F24" s="25"/>
      <c r="G24" s="25"/>
      <c r="H24" s="25"/>
      <c r="I24" s="29"/>
      <c r="J24" s="43"/>
      <c r="K24" s="17"/>
      <c r="L24" s="46"/>
      <c r="M24" s="5"/>
    </row>
    <row r="25" spans="1:13" x14ac:dyDescent="0.25">
      <c r="A25" s="3" t="s">
        <v>30</v>
      </c>
      <c r="B25" s="37"/>
      <c r="C25" s="33"/>
      <c r="D25" s="10"/>
      <c r="E25" s="25"/>
      <c r="F25" s="25"/>
      <c r="G25" s="25"/>
      <c r="H25" s="25"/>
      <c r="I25" s="29"/>
      <c r="J25" s="43"/>
      <c r="K25" s="17"/>
      <c r="L25" s="46"/>
      <c r="M25" s="5"/>
    </row>
    <row r="26" spans="1:13" x14ac:dyDescent="0.25">
      <c r="A26" s="3" t="s">
        <v>31</v>
      </c>
      <c r="B26" s="37"/>
      <c r="C26" s="33"/>
      <c r="D26" s="10"/>
      <c r="E26" s="25"/>
      <c r="F26" s="25"/>
      <c r="G26" s="25"/>
      <c r="H26" s="25"/>
      <c r="I26" s="29"/>
      <c r="J26" s="43"/>
      <c r="K26" s="17"/>
      <c r="L26" s="46"/>
      <c r="M26" s="5"/>
    </row>
    <row r="27" spans="1:13" x14ac:dyDescent="0.25">
      <c r="A27" s="3" t="s">
        <v>32</v>
      </c>
      <c r="B27" s="37"/>
      <c r="C27" s="33"/>
      <c r="D27" s="10"/>
      <c r="E27" s="25"/>
      <c r="F27" s="25"/>
      <c r="G27" s="25"/>
      <c r="H27" s="25"/>
      <c r="I27" s="29"/>
      <c r="J27" s="43"/>
      <c r="K27" s="17"/>
      <c r="L27" s="46"/>
      <c r="M27" s="5"/>
    </row>
    <row r="28" spans="1:13" x14ac:dyDescent="0.25">
      <c r="A28" s="7" t="s">
        <v>4</v>
      </c>
      <c r="B28" s="4"/>
      <c r="C28" s="35"/>
      <c r="D28" s="9"/>
      <c r="E28" s="24"/>
      <c r="F28" s="24"/>
      <c r="G28" s="24"/>
      <c r="H28" s="24"/>
      <c r="I28" s="28"/>
      <c r="J28" s="42"/>
      <c r="K28" s="18"/>
      <c r="L28" s="47"/>
      <c r="M28" s="8"/>
    </row>
    <row r="29" spans="1:13" x14ac:dyDescent="0.25">
      <c r="A29" s="3" t="s">
        <v>19</v>
      </c>
      <c r="B29" s="19"/>
      <c r="C29" s="33"/>
      <c r="D29" s="10"/>
      <c r="E29" s="25"/>
      <c r="F29" s="25"/>
      <c r="G29" s="25"/>
      <c r="H29" s="25"/>
      <c r="I29" s="29"/>
      <c r="J29" s="43"/>
      <c r="K29" s="17"/>
      <c r="L29" s="46"/>
      <c r="M29" s="5"/>
    </row>
    <row r="30" spans="1:13" x14ac:dyDescent="0.25">
      <c r="A30" s="3" t="s">
        <v>20</v>
      </c>
      <c r="B30" s="19"/>
      <c r="C30" s="34"/>
      <c r="D30" s="10"/>
      <c r="E30" s="25"/>
      <c r="F30" s="25"/>
      <c r="G30" s="25"/>
      <c r="H30" s="25"/>
      <c r="I30" s="29"/>
      <c r="J30" s="43"/>
      <c r="K30" s="17"/>
      <c r="L30" s="46"/>
      <c r="M30" s="5"/>
    </row>
    <row r="31" spans="1:13" x14ac:dyDescent="0.25">
      <c r="A31" s="3" t="s">
        <v>21</v>
      </c>
      <c r="B31" s="19"/>
      <c r="C31" s="33"/>
      <c r="D31" s="10"/>
      <c r="E31" s="25"/>
      <c r="F31" s="25"/>
      <c r="G31" s="25"/>
      <c r="H31" s="25"/>
      <c r="I31" s="29"/>
      <c r="J31" s="43"/>
      <c r="K31" s="17"/>
      <c r="L31" s="46"/>
      <c r="M31" s="5"/>
    </row>
    <row r="32" spans="1:13" x14ac:dyDescent="0.25">
      <c r="A32" s="3" t="s">
        <v>22</v>
      </c>
      <c r="B32" s="19"/>
      <c r="C32" s="33"/>
      <c r="D32" s="10"/>
      <c r="E32" s="25"/>
      <c r="F32" s="25"/>
      <c r="G32" s="25"/>
      <c r="H32" s="25"/>
      <c r="I32" s="29"/>
      <c r="J32" s="43"/>
      <c r="K32" s="17"/>
      <c r="L32" s="46"/>
      <c r="M32" s="5"/>
    </row>
    <row r="33" spans="1:13" x14ac:dyDescent="0.25">
      <c r="A33" s="3" t="s">
        <v>23</v>
      </c>
      <c r="B33" s="19"/>
      <c r="C33" s="33"/>
      <c r="D33" s="10"/>
      <c r="E33" s="25"/>
      <c r="F33" s="25"/>
      <c r="G33" s="25"/>
      <c r="H33" s="25"/>
      <c r="I33" s="29"/>
      <c r="J33" s="43"/>
      <c r="K33" s="17"/>
      <c r="L33" s="46"/>
      <c r="M33" s="5"/>
    </row>
    <row r="34" spans="1:13" x14ac:dyDescent="0.25">
      <c r="A34" s="1"/>
      <c r="B34" s="1"/>
      <c r="C34" s="2"/>
      <c r="D34" s="2"/>
      <c r="E34" s="2"/>
      <c r="F34" s="2"/>
      <c r="G34" s="2"/>
      <c r="H34" s="2"/>
      <c r="I34" s="2"/>
      <c r="J34" s="2"/>
      <c r="K34" s="2"/>
      <c r="L34" s="2"/>
      <c r="M34" s="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topLeftCell="C1" zoomScale="90" zoomScaleNormal="90" workbookViewId="0">
      <selection activeCell="M5" sqref="M5"/>
    </sheetView>
  </sheetViews>
  <sheetFormatPr defaultRowHeight="13.2" x14ac:dyDescent="0.25"/>
  <cols>
    <col min="1" max="1" width="7.6640625" customWidth="1"/>
    <col min="2" max="2" width="62" customWidth="1"/>
    <col min="3" max="3" width="13.88671875" customWidth="1"/>
    <col min="4" max="10" width="19" customWidth="1"/>
    <col min="11" max="11" width="14.109375" customWidth="1"/>
    <col min="12" max="12" width="15.44140625" customWidth="1"/>
    <col min="13" max="13" width="21.88671875" customWidth="1"/>
    <col min="14" max="20" width="8.88671875" customWidth="1"/>
  </cols>
  <sheetData>
    <row r="1" spans="1:13" ht="55.2" customHeight="1" thickBot="1" x14ac:dyDescent="0.3">
      <c r="A1" s="22" t="s">
        <v>24</v>
      </c>
      <c r="B1" s="20" t="s">
        <v>37</v>
      </c>
      <c r="C1" s="30" t="s">
        <v>33</v>
      </c>
      <c r="D1" s="38" t="s">
        <v>168</v>
      </c>
      <c r="E1" s="39" t="s">
        <v>169</v>
      </c>
      <c r="F1" s="39" t="s">
        <v>170</v>
      </c>
      <c r="G1" s="39" t="s">
        <v>171</v>
      </c>
      <c r="H1" s="39" t="s">
        <v>172</v>
      </c>
      <c r="I1" s="40" t="s">
        <v>173</v>
      </c>
      <c r="J1" s="36" t="s">
        <v>35</v>
      </c>
      <c r="K1" s="22" t="s">
        <v>34</v>
      </c>
      <c r="L1" s="22" t="s">
        <v>36</v>
      </c>
      <c r="M1" s="36" t="s">
        <v>2</v>
      </c>
    </row>
    <row r="2" spans="1:13" x14ac:dyDescent="0.25">
      <c r="A2" s="11">
        <v>1</v>
      </c>
      <c r="B2" s="12"/>
      <c r="C2" s="31"/>
      <c r="D2" s="26"/>
      <c r="E2" s="23"/>
      <c r="F2" s="23"/>
      <c r="G2" s="23"/>
      <c r="H2" s="23"/>
      <c r="I2" s="27"/>
      <c r="J2" s="41"/>
      <c r="K2" s="13"/>
      <c r="L2" s="44"/>
      <c r="M2" s="15"/>
    </row>
    <row r="3" spans="1:13" x14ac:dyDescent="0.25">
      <c r="A3" s="6" t="s">
        <v>0</v>
      </c>
      <c r="B3" s="4"/>
      <c r="C3" s="32"/>
      <c r="D3" s="9"/>
      <c r="E3" s="24"/>
      <c r="F3" s="24"/>
      <c r="G3" s="24"/>
      <c r="H3" s="24"/>
      <c r="I3" s="28"/>
      <c r="J3" s="42"/>
      <c r="K3" s="14"/>
      <c r="L3" s="45"/>
      <c r="M3" s="16"/>
    </row>
    <row r="4" spans="1:13" ht="22.8" x14ac:dyDescent="0.25">
      <c r="A4" s="3" t="s">
        <v>5</v>
      </c>
      <c r="B4" s="37" t="s">
        <v>177</v>
      </c>
      <c r="C4" s="33" t="s">
        <v>175</v>
      </c>
      <c r="D4" s="25"/>
      <c r="E4" s="25"/>
      <c r="F4" s="25"/>
      <c r="G4" s="25"/>
      <c r="H4" s="25"/>
      <c r="I4" s="25">
        <v>571.9</v>
      </c>
      <c r="J4" s="25"/>
      <c r="K4" s="46"/>
      <c r="L4" s="46"/>
      <c r="M4" s="52" t="s">
        <v>174</v>
      </c>
    </row>
    <row r="5" spans="1:13" ht="34.200000000000003" x14ac:dyDescent="0.25">
      <c r="A5" s="3" t="s">
        <v>6</v>
      </c>
      <c r="B5" s="37" t="s">
        <v>178</v>
      </c>
      <c r="C5" s="33" t="s">
        <v>176</v>
      </c>
      <c r="D5" s="25"/>
      <c r="E5" s="25"/>
      <c r="F5" s="25"/>
      <c r="G5" s="25"/>
      <c r="H5" s="25"/>
      <c r="I5" s="25">
        <v>320</v>
      </c>
      <c r="J5" s="25"/>
      <c r="K5" s="46"/>
      <c r="L5" s="46"/>
      <c r="M5" s="52" t="s">
        <v>174</v>
      </c>
    </row>
    <row r="6" spans="1:13" ht="34.200000000000003" x14ac:dyDescent="0.25">
      <c r="A6" s="3" t="s">
        <v>7</v>
      </c>
      <c r="B6" s="37" t="s">
        <v>179</v>
      </c>
      <c r="C6" s="33" t="s">
        <v>176</v>
      </c>
      <c r="D6" s="25"/>
      <c r="E6" s="25"/>
      <c r="F6" s="25"/>
      <c r="G6" s="25"/>
      <c r="H6" s="25"/>
      <c r="I6" s="25">
        <v>445</v>
      </c>
      <c r="J6" s="25"/>
      <c r="K6" s="46"/>
      <c r="L6" s="46"/>
      <c r="M6" s="52" t="s">
        <v>174</v>
      </c>
    </row>
    <row r="7" spans="1:13" ht="22.8" x14ac:dyDescent="0.25">
      <c r="A7" s="3" t="s">
        <v>8</v>
      </c>
      <c r="B7" s="37" t="s">
        <v>180</v>
      </c>
      <c r="C7" s="33" t="s">
        <v>176</v>
      </c>
      <c r="D7" s="25"/>
      <c r="E7" s="25"/>
      <c r="F7" s="25"/>
      <c r="G7" s="25"/>
      <c r="H7" s="25"/>
      <c r="I7" s="25">
        <v>120</v>
      </c>
      <c r="J7" s="25"/>
      <c r="K7" s="46"/>
      <c r="L7" s="46"/>
      <c r="M7" s="52" t="s">
        <v>174</v>
      </c>
    </row>
    <row r="8" spans="1:13" ht="20.399999999999999" x14ac:dyDescent="0.25">
      <c r="A8" s="3" t="s">
        <v>9</v>
      </c>
      <c r="B8" s="37" t="s">
        <v>181</v>
      </c>
      <c r="C8" s="33" t="s">
        <v>182</v>
      </c>
      <c r="D8" s="25"/>
      <c r="E8" s="25"/>
      <c r="F8" s="25"/>
      <c r="G8" s="25"/>
      <c r="H8" s="25"/>
      <c r="I8" s="25">
        <v>1900</v>
      </c>
      <c r="J8" s="25"/>
      <c r="K8" s="46"/>
      <c r="L8" s="46"/>
      <c r="M8" s="52" t="s">
        <v>174</v>
      </c>
    </row>
    <row r="9" spans="1:13" ht="34.200000000000003" x14ac:dyDescent="0.25">
      <c r="A9" s="3" t="s">
        <v>10</v>
      </c>
      <c r="B9" s="37" t="s">
        <v>183</v>
      </c>
      <c r="C9" s="33" t="s">
        <v>175</v>
      </c>
      <c r="D9" s="25"/>
      <c r="E9" s="25"/>
      <c r="F9" s="25"/>
      <c r="G9" s="25"/>
      <c r="H9" s="25"/>
      <c r="I9" s="25">
        <v>1171.58</v>
      </c>
      <c r="J9" s="25"/>
      <c r="K9" s="46"/>
      <c r="L9" s="46"/>
      <c r="M9" s="52" t="s">
        <v>174</v>
      </c>
    </row>
    <row r="10" spans="1:13" ht="57" x14ac:dyDescent="0.25">
      <c r="A10" s="3" t="s">
        <v>40</v>
      </c>
      <c r="B10" s="37" t="s">
        <v>184</v>
      </c>
      <c r="C10" s="33" t="s">
        <v>176</v>
      </c>
      <c r="D10" s="25"/>
      <c r="E10" s="25"/>
      <c r="F10" s="25"/>
      <c r="G10" s="25"/>
      <c r="H10" s="25"/>
      <c r="I10" s="25">
        <v>293.73</v>
      </c>
      <c r="J10" s="25"/>
      <c r="K10" s="46"/>
      <c r="L10" s="46"/>
      <c r="M10" s="52" t="s">
        <v>174</v>
      </c>
    </row>
    <row r="11" spans="1:13" ht="57" x14ac:dyDescent="0.25">
      <c r="A11" s="3" t="s">
        <v>41</v>
      </c>
      <c r="B11" s="37" t="s">
        <v>185</v>
      </c>
      <c r="C11" s="33" t="s">
        <v>176</v>
      </c>
      <c r="D11" s="25"/>
      <c r="E11" s="25"/>
      <c r="F11" s="25"/>
      <c r="G11" s="25"/>
      <c r="H11" s="25"/>
      <c r="I11" s="25">
        <v>286.54000000000002</v>
      </c>
      <c r="J11" s="25"/>
      <c r="K11" s="46"/>
      <c r="L11" s="46"/>
      <c r="M11" s="52" t="s">
        <v>174</v>
      </c>
    </row>
    <row r="12" spans="1:13" ht="57" x14ac:dyDescent="0.25">
      <c r="A12" s="3" t="s">
        <v>42</v>
      </c>
      <c r="B12" s="37" t="s">
        <v>186</v>
      </c>
      <c r="C12" s="33" t="s">
        <v>187</v>
      </c>
      <c r="D12" s="25"/>
      <c r="E12" s="25"/>
      <c r="F12" s="25"/>
      <c r="G12" s="25"/>
      <c r="H12" s="25"/>
      <c r="I12" s="25">
        <v>2101.5</v>
      </c>
      <c r="J12" s="25"/>
      <c r="K12" s="46"/>
      <c r="L12" s="46"/>
      <c r="M12" s="52" t="s">
        <v>174</v>
      </c>
    </row>
    <row r="13" spans="1:13" x14ac:dyDescent="0.25">
      <c r="A13" s="6" t="s">
        <v>1</v>
      </c>
      <c r="B13" s="4"/>
      <c r="C13" s="32"/>
      <c r="D13" s="9"/>
      <c r="E13" s="24"/>
      <c r="F13" s="24"/>
      <c r="G13" s="24"/>
      <c r="H13" s="24"/>
      <c r="I13" s="28"/>
      <c r="J13" s="42"/>
      <c r="K13" s="18"/>
      <c r="L13" s="47"/>
      <c r="M13" s="8"/>
    </row>
    <row r="14" spans="1:13" x14ac:dyDescent="0.25">
      <c r="A14" s="3" t="s">
        <v>11</v>
      </c>
      <c r="B14" s="37"/>
      <c r="C14" s="33"/>
      <c r="D14" s="10"/>
      <c r="E14" s="25"/>
      <c r="F14" s="25"/>
      <c r="G14" s="25"/>
      <c r="H14" s="25"/>
      <c r="I14" s="29"/>
      <c r="J14" s="43"/>
      <c r="K14" s="17"/>
      <c r="L14" s="46"/>
      <c r="M14" s="5"/>
    </row>
    <row r="15" spans="1:13" x14ac:dyDescent="0.25">
      <c r="A15" s="3" t="s">
        <v>12</v>
      </c>
      <c r="B15" s="37"/>
      <c r="C15" s="33"/>
      <c r="D15" s="10"/>
      <c r="E15" s="25"/>
      <c r="F15" s="25"/>
      <c r="G15" s="25"/>
      <c r="H15" s="25"/>
      <c r="I15" s="29"/>
      <c r="J15" s="43"/>
      <c r="K15" s="17"/>
      <c r="L15" s="46"/>
      <c r="M15" s="5"/>
    </row>
    <row r="16" spans="1:13" x14ac:dyDescent="0.25">
      <c r="A16" s="3" t="s">
        <v>13</v>
      </c>
      <c r="B16" s="37"/>
      <c r="C16" s="33"/>
      <c r="D16" s="10"/>
      <c r="E16" s="25"/>
      <c r="F16" s="25"/>
      <c r="G16" s="25"/>
      <c r="H16" s="25"/>
      <c r="I16" s="29"/>
      <c r="J16" s="43"/>
      <c r="K16" s="17"/>
      <c r="L16" s="46"/>
      <c r="M16" s="5"/>
    </row>
    <row r="17" spans="1:13" x14ac:dyDescent="0.25">
      <c r="A17" s="3" t="s">
        <v>14</v>
      </c>
      <c r="B17" s="37"/>
      <c r="C17" s="33"/>
      <c r="D17" s="10"/>
      <c r="E17" s="25"/>
      <c r="F17" s="25"/>
      <c r="G17" s="25"/>
      <c r="H17" s="25"/>
      <c r="I17" s="29"/>
      <c r="J17" s="43"/>
      <c r="K17" s="17"/>
      <c r="L17" s="46"/>
      <c r="M17" s="5"/>
    </row>
    <row r="18" spans="1:13" x14ac:dyDescent="0.25">
      <c r="A18" s="3" t="s">
        <v>15</v>
      </c>
      <c r="B18" s="37"/>
      <c r="C18" s="33"/>
      <c r="D18" s="10"/>
      <c r="E18" s="25"/>
      <c r="F18" s="25"/>
      <c r="G18" s="25"/>
      <c r="H18" s="25"/>
      <c r="I18" s="29"/>
      <c r="J18" s="43"/>
      <c r="K18" s="17"/>
      <c r="L18" s="46"/>
      <c r="M18" s="5"/>
    </row>
    <row r="19" spans="1:13" x14ac:dyDescent="0.25">
      <c r="A19" s="3" t="s">
        <v>16</v>
      </c>
      <c r="B19" s="37"/>
      <c r="C19" s="33"/>
      <c r="D19" s="10"/>
      <c r="E19" s="25"/>
      <c r="F19" s="25"/>
      <c r="G19" s="25"/>
      <c r="H19" s="25"/>
      <c r="I19" s="29"/>
      <c r="J19" s="43"/>
      <c r="K19" s="17"/>
      <c r="L19" s="46"/>
      <c r="M19" s="5"/>
    </row>
    <row r="20" spans="1:13" x14ac:dyDescent="0.25">
      <c r="A20" s="3" t="s">
        <v>25</v>
      </c>
      <c r="B20" s="37"/>
      <c r="C20" s="33"/>
      <c r="D20" s="10"/>
      <c r="E20" s="25"/>
      <c r="F20" s="25"/>
      <c r="G20" s="25"/>
      <c r="H20" s="25"/>
      <c r="I20" s="29"/>
      <c r="J20" s="43"/>
      <c r="K20" s="17"/>
      <c r="L20" s="46"/>
      <c r="M20" s="5"/>
    </row>
    <row r="21" spans="1:13" x14ac:dyDescent="0.25">
      <c r="A21" s="3" t="s">
        <v>26</v>
      </c>
      <c r="B21" s="37"/>
      <c r="C21" s="33"/>
      <c r="D21" s="10"/>
      <c r="E21" s="25"/>
      <c r="F21" s="25"/>
      <c r="G21" s="25"/>
      <c r="H21" s="25"/>
      <c r="I21" s="29"/>
      <c r="J21" s="43"/>
      <c r="K21" s="17"/>
      <c r="L21" s="46"/>
      <c r="M21" s="5"/>
    </row>
    <row r="22" spans="1:13" x14ac:dyDescent="0.25">
      <c r="A22" s="7" t="s">
        <v>27</v>
      </c>
      <c r="B22" s="4"/>
      <c r="C22" s="32"/>
      <c r="D22" s="9"/>
      <c r="E22" s="24"/>
      <c r="F22" s="24"/>
      <c r="G22" s="24"/>
      <c r="H22" s="24"/>
      <c r="I22" s="28"/>
      <c r="J22" s="42"/>
      <c r="K22" s="18"/>
      <c r="L22" s="47"/>
      <c r="M22" s="8"/>
    </row>
    <row r="23" spans="1:13" x14ac:dyDescent="0.25">
      <c r="A23" s="3" t="s">
        <v>28</v>
      </c>
      <c r="B23" s="37"/>
      <c r="C23" s="33"/>
      <c r="D23" s="10"/>
      <c r="E23" s="25"/>
      <c r="F23" s="25"/>
      <c r="G23" s="25"/>
      <c r="H23" s="25"/>
      <c r="I23" s="29"/>
      <c r="J23" s="43"/>
      <c r="K23" s="17"/>
      <c r="L23" s="46"/>
      <c r="M23" s="5"/>
    </row>
    <row r="24" spans="1:13" x14ac:dyDescent="0.25">
      <c r="A24" s="3" t="s">
        <v>29</v>
      </c>
      <c r="B24" s="37"/>
      <c r="C24" s="33"/>
      <c r="D24" s="10"/>
      <c r="E24" s="25"/>
      <c r="F24" s="25"/>
      <c r="G24" s="25"/>
      <c r="H24" s="25"/>
      <c r="I24" s="29"/>
      <c r="J24" s="43"/>
      <c r="K24" s="17"/>
      <c r="L24" s="46"/>
      <c r="M24" s="5"/>
    </row>
    <row r="25" spans="1:13" x14ac:dyDescent="0.25">
      <c r="A25" s="7" t="s">
        <v>3</v>
      </c>
      <c r="B25" s="4"/>
      <c r="C25" s="32"/>
      <c r="D25" s="9"/>
      <c r="E25" s="24"/>
      <c r="F25" s="24"/>
      <c r="G25" s="24"/>
      <c r="H25" s="24"/>
      <c r="I25" s="28"/>
      <c r="J25" s="42"/>
      <c r="K25" s="18"/>
      <c r="L25" s="47"/>
      <c r="M25" s="8"/>
    </row>
    <row r="26" spans="1:13" x14ac:dyDescent="0.25">
      <c r="A26" s="3" t="s">
        <v>17</v>
      </c>
      <c r="B26" s="37"/>
      <c r="C26" s="33"/>
      <c r="D26" s="10"/>
      <c r="E26" s="25"/>
      <c r="F26" s="25"/>
      <c r="G26" s="25"/>
      <c r="H26" s="25"/>
      <c r="I26" s="29"/>
      <c r="J26" s="43"/>
      <c r="K26" s="17"/>
      <c r="L26" s="46"/>
      <c r="M26" s="5"/>
    </row>
    <row r="27" spans="1:13" x14ac:dyDescent="0.25">
      <c r="A27" s="3" t="s">
        <v>18</v>
      </c>
      <c r="B27" s="37"/>
      <c r="C27" s="33"/>
      <c r="D27" s="10"/>
      <c r="E27" s="25"/>
      <c r="F27" s="25"/>
      <c r="G27" s="25"/>
      <c r="H27" s="25"/>
      <c r="I27" s="29"/>
      <c r="J27" s="43"/>
      <c r="K27" s="17"/>
      <c r="L27" s="46"/>
      <c r="M27" s="5"/>
    </row>
    <row r="28" spans="1:13" x14ac:dyDescent="0.25">
      <c r="A28" s="3" t="s">
        <v>30</v>
      </c>
      <c r="B28" s="37"/>
      <c r="C28" s="33"/>
      <c r="D28" s="10"/>
      <c r="E28" s="25"/>
      <c r="F28" s="25"/>
      <c r="G28" s="25"/>
      <c r="H28" s="25"/>
      <c r="I28" s="29"/>
      <c r="J28" s="43"/>
      <c r="K28" s="17"/>
      <c r="L28" s="46"/>
      <c r="M28" s="5"/>
    </row>
    <row r="29" spans="1:13" x14ac:dyDescent="0.25">
      <c r="A29" s="3" t="s">
        <v>31</v>
      </c>
      <c r="B29" s="37"/>
      <c r="C29" s="33"/>
      <c r="D29" s="10"/>
      <c r="E29" s="25"/>
      <c r="F29" s="25"/>
      <c r="G29" s="25"/>
      <c r="H29" s="25"/>
      <c r="I29" s="29"/>
      <c r="J29" s="43"/>
      <c r="K29" s="17"/>
      <c r="L29" s="46"/>
      <c r="M29" s="5"/>
    </row>
    <row r="30" spans="1:13" x14ac:dyDescent="0.25">
      <c r="A30" s="3" t="s">
        <v>32</v>
      </c>
      <c r="B30" s="37"/>
      <c r="C30" s="33"/>
      <c r="D30" s="10"/>
      <c r="E30" s="25"/>
      <c r="F30" s="25"/>
      <c r="G30" s="25"/>
      <c r="H30" s="25"/>
      <c r="I30" s="29"/>
      <c r="J30" s="43"/>
      <c r="K30" s="17"/>
      <c r="L30" s="46"/>
      <c r="M30" s="5"/>
    </row>
    <row r="31" spans="1:13" x14ac:dyDescent="0.25">
      <c r="A31" s="7" t="s">
        <v>4</v>
      </c>
      <c r="B31" s="4"/>
      <c r="C31" s="35"/>
      <c r="D31" s="9"/>
      <c r="E31" s="24"/>
      <c r="F31" s="24"/>
      <c r="G31" s="24"/>
      <c r="H31" s="24"/>
      <c r="I31" s="28"/>
      <c r="J31" s="42"/>
      <c r="K31" s="18"/>
      <c r="L31" s="47"/>
      <c r="M31" s="8"/>
    </row>
    <row r="32" spans="1:13" x14ac:dyDescent="0.25">
      <c r="A32" s="3" t="s">
        <v>19</v>
      </c>
      <c r="B32" s="19"/>
      <c r="C32" s="33"/>
      <c r="D32" s="10"/>
      <c r="E32" s="25"/>
      <c r="F32" s="25"/>
      <c r="G32" s="25"/>
      <c r="H32" s="25"/>
      <c r="I32" s="29"/>
      <c r="J32" s="43"/>
      <c r="K32" s="17"/>
      <c r="L32" s="46"/>
      <c r="M32" s="5"/>
    </row>
    <row r="33" spans="1:13" x14ac:dyDescent="0.25">
      <c r="A33" s="3" t="s">
        <v>20</v>
      </c>
      <c r="B33" s="19"/>
      <c r="C33" s="34"/>
      <c r="D33" s="10"/>
      <c r="E33" s="25"/>
      <c r="F33" s="25"/>
      <c r="G33" s="25"/>
      <c r="H33" s="25"/>
      <c r="I33" s="29"/>
      <c r="J33" s="43"/>
      <c r="K33" s="17"/>
      <c r="L33" s="46"/>
      <c r="M33" s="5"/>
    </row>
    <row r="34" spans="1:13" x14ac:dyDescent="0.25">
      <c r="A34" s="3" t="s">
        <v>21</v>
      </c>
      <c r="B34" s="19"/>
      <c r="C34" s="33"/>
      <c r="D34" s="10"/>
      <c r="E34" s="25"/>
      <c r="F34" s="25"/>
      <c r="G34" s="25"/>
      <c r="H34" s="25"/>
      <c r="I34" s="29"/>
      <c r="J34" s="43"/>
      <c r="K34" s="17"/>
      <c r="L34" s="46"/>
      <c r="M34" s="5"/>
    </row>
    <row r="35" spans="1:13" x14ac:dyDescent="0.25">
      <c r="A35" s="3" t="s">
        <v>22</v>
      </c>
      <c r="B35" s="19"/>
      <c r="C35" s="33"/>
      <c r="D35" s="10"/>
      <c r="E35" s="25"/>
      <c r="F35" s="25"/>
      <c r="G35" s="25"/>
      <c r="H35" s="25"/>
      <c r="I35" s="29"/>
      <c r="J35" s="43"/>
      <c r="K35" s="17"/>
      <c r="L35" s="46"/>
      <c r="M35" s="5"/>
    </row>
    <row r="36" spans="1:13" x14ac:dyDescent="0.25">
      <c r="A36" s="3" t="s">
        <v>23</v>
      </c>
      <c r="B36" s="19"/>
      <c r="C36" s="33"/>
      <c r="D36" s="10"/>
      <c r="E36" s="25"/>
      <c r="F36" s="25"/>
      <c r="G36" s="25"/>
      <c r="H36" s="25"/>
      <c r="I36" s="29"/>
      <c r="J36" s="43"/>
      <c r="K36" s="17"/>
      <c r="L36" s="46"/>
      <c r="M36" s="5"/>
    </row>
    <row r="37" spans="1:13" x14ac:dyDescent="0.25">
      <c r="A37" s="1"/>
      <c r="B37" s="1"/>
      <c r="C37" s="2"/>
      <c r="D37" s="2"/>
      <c r="E37" s="2"/>
      <c r="F37" s="2"/>
      <c r="G37" s="2"/>
      <c r="H37" s="2"/>
      <c r="I37" s="2"/>
      <c r="J37" s="2"/>
      <c r="K37" s="2"/>
      <c r="L37" s="2"/>
      <c r="M37"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zoomScale="90" zoomScaleNormal="90" workbookViewId="0">
      <selection activeCell="D1" sqref="D1:I1"/>
    </sheetView>
  </sheetViews>
  <sheetFormatPr defaultRowHeight="13.2" x14ac:dyDescent="0.25"/>
  <cols>
    <col min="1" max="1" width="7.6640625" customWidth="1"/>
    <col min="2" max="2" width="62" customWidth="1"/>
    <col min="3" max="3" width="13.88671875" customWidth="1"/>
    <col min="4" max="10" width="19" customWidth="1"/>
    <col min="11" max="11" width="14.109375" customWidth="1"/>
    <col min="12" max="12" width="15.44140625" customWidth="1"/>
    <col min="13" max="13" width="21.88671875" customWidth="1"/>
    <col min="14" max="20" width="8.88671875" customWidth="1"/>
  </cols>
  <sheetData>
    <row r="1" spans="1:13" ht="55.2" customHeight="1" thickBot="1" x14ac:dyDescent="0.3">
      <c r="A1" s="22" t="s">
        <v>24</v>
      </c>
      <c r="B1" s="20" t="s">
        <v>37</v>
      </c>
      <c r="C1" s="30" t="s">
        <v>33</v>
      </c>
      <c r="D1" s="38" t="s">
        <v>168</v>
      </c>
      <c r="E1" s="39" t="s">
        <v>169</v>
      </c>
      <c r="F1" s="39" t="s">
        <v>170</v>
      </c>
      <c r="G1" s="39" t="s">
        <v>171</v>
      </c>
      <c r="H1" s="39" t="s">
        <v>172</v>
      </c>
      <c r="I1" s="40" t="s">
        <v>173</v>
      </c>
      <c r="J1" s="36" t="s">
        <v>35</v>
      </c>
      <c r="K1" s="22" t="s">
        <v>34</v>
      </c>
      <c r="L1" s="22" t="s">
        <v>36</v>
      </c>
      <c r="M1" s="36" t="s">
        <v>2</v>
      </c>
    </row>
    <row r="2" spans="1:13" x14ac:dyDescent="0.25">
      <c r="A2" s="11">
        <v>1</v>
      </c>
      <c r="B2" s="12"/>
      <c r="C2" s="31"/>
      <c r="D2" s="26"/>
      <c r="E2" s="23"/>
      <c r="F2" s="23"/>
      <c r="G2" s="23"/>
      <c r="H2" s="23"/>
      <c r="I2" s="27"/>
      <c r="J2" s="41"/>
      <c r="K2" s="13"/>
      <c r="L2" s="44"/>
      <c r="M2" s="15"/>
    </row>
    <row r="3" spans="1:13" x14ac:dyDescent="0.25">
      <c r="A3" s="6" t="s">
        <v>0</v>
      </c>
      <c r="B3" s="4"/>
      <c r="C3" s="32"/>
      <c r="D3" s="9"/>
      <c r="E3" s="24"/>
      <c r="F3" s="24"/>
      <c r="G3" s="24"/>
      <c r="H3" s="24"/>
      <c r="I3" s="28"/>
      <c r="J3" s="42"/>
      <c r="K3" s="14"/>
      <c r="L3" s="45"/>
      <c r="M3" s="16"/>
    </row>
    <row r="4" spans="1:13" x14ac:dyDescent="0.25">
      <c r="A4" s="3" t="s">
        <v>5</v>
      </c>
      <c r="B4" s="37"/>
      <c r="C4" s="33"/>
      <c r="D4" s="10"/>
      <c r="E4" s="10"/>
      <c r="F4" s="10"/>
      <c r="G4" s="10"/>
      <c r="H4" s="10"/>
      <c r="I4" s="10"/>
      <c r="J4" s="21"/>
      <c r="K4" s="17"/>
      <c r="L4" s="46"/>
      <c r="M4" s="5"/>
    </row>
    <row r="5" spans="1:13" x14ac:dyDescent="0.25">
      <c r="A5" s="3" t="s">
        <v>6</v>
      </c>
      <c r="B5" s="37"/>
      <c r="C5" s="33"/>
      <c r="D5" s="10"/>
      <c r="E5" s="10"/>
      <c r="F5" s="10"/>
      <c r="G5" s="10"/>
      <c r="H5" s="10"/>
      <c r="I5" s="10"/>
      <c r="J5" s="21"/>
      <c r="K5" s="17"/>
      <c r="L5" s="46"/>
      <c r="M5" s="5"/>
    </row>
    <row r="6" spans="1:13" x14ac:dyDescent="0.25">
      <c r="A6" s="3" t="s">
        <v>7</v>
      </c>
      <c r="B6" s="37"/>
      <c r="C6" s="33"/>
      <c r="D6" s="10"/>
      <c r="E6" s="10"/>
      <c r="F6" s="10"/>
      <c r="G6" s="10"/>
      <c r="H6" s="10"/>
      <c r="I6" s="10"/>
      <c r="J6" s="21"/>
      <c r="K6" s="17"/>
      <c r="L6" s="46"/>
      <c r="M6" s="5"/>
    </row>
    <row r="7" spans="1:13" x14ac:dyDescent="0.25">
      <c r="A7" s="3" t="s">
        <v>8</v>
      </c>
      <c r="B7" s="37"/>
      <c r="C7" s="33"/>
      <c r="D7" s="10"/>
      <c r="E7" s="10"/>
      <c r="F7" s="10"/>
      <c r="G7" s="10"/>
      <c r="H7" s="10"/>
      <c r="I7" s="10"/>
      <c r="J7" s="21"/>
      <c r="K7" s="17"/>
      <c r="L7" s="46"/>
      <c r="M7" s="5"/>
    </row>
    <row r="8" spans="1:13" x14ac:dyDescent="0.25">
      <c r="A8" s="3" t="s">
        <v>9</v>
      </c>
      <c r="B8" s="37"/>
      <c r="C8" s="33"/>
      <c r="D8" s="10"/>
      <c r="E8" s="10"/>
      <c r="F8" s="10"/>
      <c r="G8" s="10"/>
      <c r="H8" s="10"/>
      <c r="I8" s="10"/>
      <c r="J8" s="21"/>
      <c r="K8" s="17"/>
      <c r="L8" s="46"/>
      <c r="M8" s="5"/>
    </row>
    <row r="9" spans="1:13" x14ac:dyDescent="0.25">
      <c r="A9" s="3" t="s">
        <v>10</v>
      </c>
      <c r="B9" s="37"/>
      <c r="C9" s="33"/>
      <c r="D9" s="10"/>
      <c r="E9" s="10"/>
      <c r="F9" s="10"/>
      <c r="G9" s="10"/>
      <c r="H9" s="10"/>
      <c r="I9" s="10"/>
      <c r="J9" s="21"/>
      <c r="K9" s="17"/>
      <c r="L9" s="46"/>
      <c r="M9" s="5"/>
    </row>
    <row r="10" spans="1:13" x14ac:dyDescent="0.25">
      <c r="A10" s="6" t="s">
        <v>1</v>
      </c>
      <c r="B10" s="4"/>
      <c r="C10" s="32"/>
      <c r="D10" s="9"/>
      <c r="E10" s="24"/>
      <c r="F10" s="24"/>
      <c r="G10" s="24"/>
      <c r="H10" s="24"/>
      <c r="I10" s="28"/>
      <c r="J10" s="42"/>
      <c r="K10" s="18"/>
      <c r="L10" s="47"/>
      <c r="M10" s="8"/>
    </row>
    <row r="11" spans="1:13" x14ac:dyDescent="0.25">
      <c r="A11" s="3" t="s">
        <v>11</v>
      </c>
      <c r="B11" s="37"/>
      <c r="C11" s="33"/>
      <c r="D11" s="10"/>
      <c r="E11" s="25"/>
      <c r="F11" s="25"/>
      <c r="G11" s="25"/>
      <c r="H11" s="25"/>
      <c r="I11" s="29"/>
      <c r="J11" s="43"/>
      <c r="K11" s="17"/>
      <c r="L11" s="46"/>
      <c r="M11" s="5"/>
    </row>
    <row r="12" spans="1:13" x14ac:dyDescent="0.25">
      <c r="A12" s="3" t="s">
        <v>12</v>
      </c>
      <c r="B12" s="37"/>
      <c r="C12" s="33"/>
      <c r="D12" s="10"/>
      <c r="E12" s="25"/>
      <c r="F12" s="25"/>
      <c r="G12" s="25"/>
      <c r="H12" s="25"/>
      <c r="I12" s="29"/>
      <c r="J12" s="43"/>
      <c r="K12" s="17"/>
      <c r="L12" s="46"/>
      <c r="M12" s="5"/>
    </row>
    <row r="13" spans="1:13" x14ac:dyDescent="0.25">
      <c r="A13" s="3" t="s">
        <v>13</v>
      </c>
      <c r="B13" s="37"/>
      <c r="C13" s="33"/>
      <c r="D13" s="10"/>
      <c r="E13" s="25"/>
      <c r="F13" s="25"/>
      <c r="G13" s="25"/>
      <c r="H13" s="25"/>
      <c r="I13" s="29"/>
      <c r="J13" s="43"/>
      <c r="K13" s="17"/>
      <c r="L13" s="46"/>
      <c r="M13" s="5"/>
    </row>
    <row r="14" spans="1:13" x14ac:dyDescent="0.25">
      <c r="A14" s="3" t="s">
        <v>14</v>
      </c>
      <c r="B14" s="37"/>
      <c r="C14" s="33"/>
      <c r="D14" s="10"/>
      <c r="E14" s="25"/>
      <c r="F14" s="25"/>
      <c r="G14" s="25"/>
      <c r="H14" s="25"/>
      <c r="I14" s="29"/>
      <c r="J14" s="43"/>
      <c r="K14" s="17"/>
      <c r="L14" s="46"/>
      <c r="M14" s="5"/>
    </row>
    <row r="15" spans="1:13" x14ac:dyDescent="0.25">
      <c r="A15" s="3" t="s">
        <v>15</v>
      </c>
      <c r="B15" s="37"/>
      <c r="C15" s="33"/>
      <c r="D15" s="10"/>
      <c r="E15" s="25"/>
      <c r="F15" s="25"/>
      <c r="G15" s="25"/>
      <c r="H15" s="25"/>
      <c r="I15" s="29"/>
      <c r="J15" s="43"/>
      <c r="K15" s="17"/>
      <c r="L15" s="46"/>
      <c r="M15" s="5"/>
    </row>
    <row r="16" spans="1:13" x14ac:dyDescent="0.25">
      <c r="A16" s="3" t="s">
        <v>16</v>
      </c>
      <c r="B16" s="37"/>
      <c r="C16" s="33"/>
      <c r="D16" s="10"/>
      <c r="E16" s="25"/>
      <c r="F16" s="25"/>
      <c r="G16" s="25"/>
      <c r="H16" s="25"/>
      <c r="I16" s="29"/>
      <c r="J16" s="43"/>
      <c r="K16" s="17"/>
      <c r="L16" s="46"/>
      <c r="M16" s="5"/>
    </row>
    <row r="17" spans="1:13" x14ac:dyDescent="0.25">
      <c r="A17" s="3" t="s">
        <v>25</v>
      </c>
      <c r="B17" s="37"/>
      <c r="C17" s="33"/>
      <c r="D17" s="10"/>
      <c r="E17" s="25"/>
      <c r="F17" s="25"/>
      <c r="G17" s="25"/>
      <c r="H17" s="25"/>
      <c r="I17" s="29"/>
      <c r="J17" s="43"/>
      <c r="K17" s="17"/>
      <c r="L17" s="46"/>
      <c r="M17" s="5"/>
    </row>
    <row r="18" spans="1:13" x14ac:dyDescent="0.25">
      <c r="A18" s="3" t="s">
        <v>26</v>
      </c>
      <c r="B18" s="37"/>
      <c r="C18" s="33"/>
      <c r="D18" s="10"/>
      <c r="E18" s="25"/>
      <c r="F18" s="25"/>
      <c r="G18" s="25"/>
      <c r="H18" s="25"/>
      <c r="I18" s="29"/>
      <c r="J18" s="43"/>
      <c r="K18" s="17"/>
      <c r="L18" s="46"/>
      <c r="M18" s="5"/>
    </row>
    <row r="19" spans="1:13" x14ac:dyDescent="0.25">
      <c r="A19" s="7" t="s">
        <v>27</v>
      </c>
      <c r="B19" s="4"/>
      <c r="C19" s="32"/>
      <c r="D19" s="9"/>
      <c r="E19" s="24"/>
      <c r="F19" s="24"/>
      <c r="G19" s="24"/>
      <c r="H19" s="24"/>
      <c r="I19" s="28"/>
      <c r="J19" s="42"/>
      <c r="K19" s="18"/>
      <c r="L19" s="47"/>
      <c r="M19" s="8"/>
    </row>
    <row r="20" spans="1:13" x14ac:dyDescent="0.25">
      <c r="A20" s="3" t="s">
        <v>28</v>
      </c>
      <c r="B20" s="37"/>
      <c r="C20" s="33"/>
      <c r="D20" s="10"/>
      <c r="E20" s="25"/>
      <c r="F20" s="25"/>
      <c r="G20" s="25"/>
      <c r="H20" s="25"/>
      <c r="I20" s="29"/>
      <c r="J20" s="43"/>
      <c r="K20" s="17"/>
      <c r="L20" s="46"/>
      <c r="M20" s="5"/>
    </row>
    <row r="21" spans="1:13" x14ac:dyDescent="0.25">
      <c r="A21" s="3" t="s">
        <v>29</v>
      </c>
      <c r="B21" s="37"/>
      <c r="C21" s="33"/>
      <c r="D21" s="10"/>
      <c r="E21" s="25"/>
      <c r="F21" s="25"/>
      <c r="G21" s="25"/>
      <c r="H21" s="25"/>
      <c r="I21" s="29"/>
      <c r="J21" s="43"/>
      <c r="K21" s="17"/>
      <c r="L21" s="46"/>
      <c r="M21" s="5"/>
    </row>
    <row r="22" spans="1:13" x14ac:dyDescent="0.25">
      <c r="A22" s="7" t="s">
        <v>3</v>
      </c>
      <c r="B22" s="4"/>
      <c r="C22" s="32"/>
      <c r="D22" s="9"/>
      <c r="E22" s="24"/>
      <c r="F22" s="24"/>
      <c r="G22" s="24"/>
      <c r="H22" s="24"/>
      <c r="I22" s="28"/>
      <c r="J22" s="42"/>
      <c r="K22" s="18"/>
      <c r="L22" s="47"/>
      <c r="M22" s="8"/>
    </row>
    <row r="23" spans="1:13" x14ac:dyDescent="0.25">
      <c r="A23" s="3" t="s">
        <v>17</v>
      </c>
      <c r="B23" s="37"/>
      <c r="C23" s="33"/>
      <c r="D23" s="10"/>
      <c r="E23" s="25"/>
      <c r="F23" s="25"/>
      <c r="G23" s="25"/>
      <c r="H23" s="25"/>
      <c r="I23" s="29"/>
      <c r="J23" s="43"/>
      <c r="K23" s="17"/>
      <c r="L23" s="46"/>
      <c r="M23" s="5"/>
    </row>
    <row r="24" spans="1:13" x14ac:dyDescent="0.25">
      <c r="A24" s="3" t="s">
        <v>18</v>
      </c>
      <c r="B24" s="37"/>
      <c r="C24" s="33"/>
      <c r="D24" s="10"/>
      <c r="E24" s="25"/>
      <c r="F24" s="25"/>
      <c r="G24" s="25"/>
      <c r="H24" s="25"/>
      <c r="I24" s="29"/>
      <c r="J24" s="43"/>
      <c r="K24" s="17"/>
      <c r="L24" s="46"/>
      <c r="M24" s="5"/>
    </row>
    <row r="25" spans="1:13" x14ac:dyDescent="0.25">
      <c r="A25" s="3" t="s">
        <v>30</v>
      </c>
      <c r="B25" s="37"/>
      <c r="C25" s="33"/>
      <c r="D25" s="10"/>
      <c r="E25" s="25"/>
      <c r="F25" s="25"/>
      <c r="G25" s="25"/>
      <c r="H25" s="25"/>
      <c r="I25" s="29"/>
      <c r="J25" s="43"/>
      <c r="K25" s="17"/>
      <c r="L25" s="46"/>
      <c r="M25" s="5"/>
    </row>
    <row r="26" spans="1:13" x14ac:dyDescent="0.25">
      <c r="A26" s="3" t="s">
        <v>31</v>
      </c>
      <c r="B26" s="37"/>
      <c r="C26" s="33"/>
      <c r="D26" s="10"/>
      <c r="E26" s="25"/>
      <c r="F26" s="25"/>
      <c r="G26" s="25"/>
      <c r="H26" s="25"/>
      <c r="I26" s="29"/>
      <c r="J26" s="43"/>
      <c r="K26" s="17"/>
      <c r="L26" s="46"/>
      <c r="M26" s="5"/>
    </row>
    <row r="27" spans="1:13" x14ac:dyDescent="0.25">
      <c r="A27" s="3" t="s">
        <v>32</v>
      </c>
      <c r="B27" s="37"/>
      <c r="C27" s="33"/>
      <c r="D27" s="10"/>
      <c r="E27" s="25"/>
      <c r="F27" s="25"/>
      <c r="G27" s="25"/>
      <c r="H27" s="25"/>
      <c r="I27" s="29"/>
      <c r="J27" s="43"/>
      <c r="K27" s="17"/>
      <c r="L27" s="46"/>
      <c r="M27" s="5"/>
    </row>
    <row r="28" spans="1:13" x14ac:dyDescent="0.25">
      <c r="A28" s="7" t="s">
        <v>4</v>
      </c>
      <c r="B28" s="4"/>
      <c r="C28" s="35"/>
      <c r="D28" s="9"/>
      <c r="E28" s="24"/>
      <c r="F28" s="24"/>
      <c r="G28" s="24"/>
      <c r="H28" s="24"/>
      <c r="I28" s="28"/>
      <c r="J28" s="42"/>
      <c r="K28" s="18"/>
      <c r="L28" s="47"/>
      <c r="M28" s="8"/>
    </row>
    <row r="29" spans="1:13" x14ac:dyDescent="0.25">
      <c r="A29" s="3" t="s">
        <v>19</v>
      </c>
      <c r="B29" s="19"/>
      <c r="C29" s="33"/>
      <c r="D29" s="10"/>
      <c r="E29" s="25"/>
      <c r="F29" s="25"/>
      <c r="G29" s="25"/>
      <c r="H29" s="25"/>
      <c r="I29" s="29"/>
      <c r="J29" s="43"/>
      <c r="K29" s="17"/>
      <c r="L29" s="46"/>
      <c r="M29" s="5"/>
    </row>
    <row r="30" spans="1:13" x14ac:dyDescent="0.25">
      <c r="A30" s="3" t="s">
        <v>20</v>
      </c>
      <c r="B30" s="19"/>
      <c r="C30" s="34"/>
      <c r="D30" s="10"/>
      <c r="E30" s="25"/>
      <c r="F30" s="25"/>
      <c r="G30" s="25"/>
      <c r="H30" s="25"/>
      <c r="I30" s="29"/>
      <c r="J30" s="43"/>
      <c r="K30" s="17"/>
      <c r="L30" s="46"/>
      <c r="M30" s="5"/>
    </row>
    <row r="31" spans="1:13" x14ac:dyDescent="0.25">
      <c r="A31" s="3" t="s">
        <v>21</v>
      </c>
      <c r="B31" s="19"/>
      <c r="C31" s="33"/>
      <c r="D31" s="10"/>
      <c r="E31" s="25"/>
      <c r="F31" s="25"/>
      <c r="G31" s="25"/>
      <c r="H31" s="25"/>
      <c r="I31" s="29"/>
      <c r="J31" s="43"/>
      <c r="K31" s="17"/>
      <c r="L31" s="46"/>
      <c r="M31" s="5"/>
    </row>
    <row r="32" spans="1:13" x14ac:dyDescent="0.25">
      <c r="A32" s="3" t="s">
        <v>22</v>
      </c>
      <c r="B32" s="19"/>
      <c r="C32" s="33"/>
      <c r="D32" s="10"/>
      <c r="E32" s="25"/>
      <c r="F32" s="25"/>
      <c r="G32" s="25"/>
      <c r="H32" s="25"/>
      <c r="I32" s="29"/>
      <c r="J32" s="43"/>
      <c r="K32" s="17"/>
      <c r="L32" s="46"/>
      <c r="M32" s="5"/>
    </row>
    <row r="33" spans="1:13" x14ac:dyDescent="0.25">
      <c r="A33" s="3" t="s">
        <v>23</v>
      </c>
      <c r="B33" s="19"/>
      <c r="C33" s="33"/>
      <c r="D33" s="10"/>
      <c r="E33" s="25"/>
      <c r="F33" s="25"/>
      <c r="G33" s="25"/>
      <c r="H33" s="25"/>
      <c r="I33" s="29"/>
      <c r="J33" s="43"/>
      <c r="K33" s="17"/>
      <c r="L33" s="46"/>
      <c r="M33" s="5"/>
    </row>
    <row r="34" spans="1:13" x14ac:dyDescent="0.25">
      <c r="A34" s="1"/>
      <c r="B34" s="1"/>
      <c r="C34" s="2"/>
      <c r="D34" s="2"/>
      <c r="E34" s="2"/>
      <c r="F34" s="2"/>
      <c r="G34" s="2"/>
      <c r="H34" s="2"/>
      <c r="I34" s="2"/>
      <c r="J34" s="2"/>
      <c r="K34" s="2"/>
      <c r="L34" s="2"/>
      <c r="M34" s="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zoomScale="90" zoomScaleNormal="90" workbookViewId="0">
      <selection activeCell="C33" sqref="C33"/>
    </sheetView>
  </sheetViews>
  <sheetFormatPr defaultRowHeight="13.2" x14ac:dyDescent="0.25"/>
  <cols>
    <col min="1" max="1" width="7.6640625" customWidth="1"/>
    <col min="2" max="2" width="62" customWidth="1"/>
    <col min="3" max="3" width="13.88671875" customWidth="1"/>
    <col min="4" max="5" width="19" customWidth="1"/>
    <col min="6" max="6" width="14.109375" customWidth="1"/>
    <col min="7" max="7" width="15.44140625" customWidth="1"/>
    <col min="8" max="8" width="21.88671875" customWidth="1"/>
    <col min="9" max="15" width="8.88671875" customWidth="1"/>
  </cols>
  <sheetData>
    <row r="1" spans="1:8" ht="55.2" customHeight="1" thickBot="1" x14ac:dyDescent="0.3">
      <c r="A1" s="22" t="s">
        <v>24</v>
      </c>
      <c r="B1" s="20" t="s">
        <v>37</v>
      </c>
      <c r="C1" s="30" t="s">
        <v>33</v>
      </c>
      <c r="D1" s="30" t="s">
        <v>38</v>
      </c>
      <c r="E1" s="36" t="s">
        <v>35</v>
      </c>
      <c r="F1" s="22" t="s">
        <v>34</v>
      </c>
      <c r="G1" s="22" t="s">
        <v>36</v>
      </c>
      <c r="H1" s="36" t="s">
        <v>2</v>
      </c>
    </row>
    <row r="2" spans="1:8" x14ac:dyDescent="0.25">
      <c r="A2" s="11">
        <v>1</v>
      </c>
      <c r="B2" s="12" t="s">
        <v>58</v>
      </c>
      <c r="C2" s="31"/>
      <c r="D2" s="26"/>
      <c r="E2" s="41"/>
      <c r="F2" s="13"/>
      <c r="G2" s="44"/>
      <c r="H2" s="15"/>
    </row>
    <row r="3" spans="1:8" ht="18" customHeight="1" x14ac:dyDescent="0.25">
      <c r="A3" s="6" t="s">
        <v>0</v>
      </c>
      <c r="B3" s="57" t="s">
        <v>123</v>
      </c>
      <c r="C3" s="58"/>
      <c r="D3" s="58"/>
      <c r="E3" s="58"/>
      <c r="F3" s="58"/>
      <c r="G3" s="58"/>
      <c r="H3" s="59"/>
    </row>
    <row r="4" spans="1:8" x14ac:dyDescent="0.25">
      <c r="A4" s="3" t="s">
        <v>5</v>
      </c>
      <c r="B4" s="48" t="s">
        <v>60</v>
      </c>
      <c r="C4" s="33" t="s">
        <v>82</v>
      </c>
      <c r="D4" s="49">
        <v>602.75</v>
      </c>
      <c r="E4" s="50" t="s">
        <v>39</v>
      </c>
      <c r="F4" s="17"/>
      <c r="G4" s="51">
        <f>F4*D4</f>
        <v>0</v>
      </c>
      <c r="H4" s="5"/>
    </row>
    <row r="5" spans="1:8" x14ac:dyDescent="0.25">
      <c r="A5" s="3" t="s">
        <v>6</v>
      </c>
      <c r="B5" s="48" t="s">
        <v>59</v>
      </c>
      <c r="C5" s="33" t="s">
        <v>82</v>
      </c>
      <c r="D5" s="49">
        <v>605</v>
      </c>
      <c r="E5" s="50" t="s">
        <v>39</v>
      </c>
      <c r="F5" s="17"/>
      <c r="G5" s="51">
        <f t="shared" ref="G5:G71" si="0">F5*D5</f>
        <v>0</v>
      </c>
      <c r="H5" s="5"/>
    </row>
    <row r="6" spans="1:8" x14ac:dyDescent="0.25">
      <c r="A6" s="3" t="s">
        <v>7</v>
      </c>
      <c r="B6" s="48" t="s">
        <v>61</v>
      </c>
      <c r="C6" s="33" t="s">
        <v>82</v>
      </c>
      <c r="D6" s="49">
        <v>560</v>
      </c>
      <c r="E6" s="50" t="s">
        <v>39</v>
      </c>
      <c r="F6" s="17"/>
      <c r="G6" s="51">
        <f t="shared" si="0"/>
        <v>0</v>
      </c>
      <c r="H6" s="5"/>
    </row>
    <row r="7" spans="1:8" x14ac:dyDescent="0.25">
      <c r="A7" s="3" t="s">
        <v>8</v>
      </c>
      <c r="B7" s="48" t="s">
        <v>62</v>
      </c>
      <c r="C7" s="33" t="s">
        <v>82</v>
      </c>
      <c r="D7" s="49">
        <v>551</v>
      </c>
      <c r="E7" s="50" t="s">
        <v>39</v>
      </c>
      <c r="F7" s="17"/>
      <c r="G7" s="51">
        <f t="shared" si="0"/>
        <v>0</v>
      </c>
      <c r="H7" s="5"/>
    </row>
    <row r="8" spans="1:8" x14ac:dyDescent="0.25">
      <c r="A8" s="3" t="s">
        <v>9</v>
      </c>
      <c r="B8" s="48" t="s">
        <v>63</v>
      </c>
      <c r="C8" s="33" t="s">
        <v>82</v>
      </c>
      <c r="D8" s="49">
        <v>534</v>
      </c>
      <c r="E8" s="50" t="s">
        <v>39</v>
      </c>
      <c r="F8" s="17"/>
      <c r="G8" s="51">
        <f t="shared" si="0"/>
        <v>0</v>
      </c>
      <c r="H8" s="5"/>
    </row>
    <row r="9" spans="1:8" x14ac:dyDescent="0.25">
      <c r="A9" s="3" t="s">
        <v>10</v>
      </c>
      <c r="B9" s="48" t="s">
        <v>64</v>
      </c>
      <c r="C9" s="33" t="s">
        <v>82</v>
      </c>
      <c r="D9" s="49">
        <v>565</v>
      </c>
      <c r="E9" s="50" t="s">
        <v>39</v>
      </c>
      <c r="F9" s="17"/>
      <c r="G9" s="51">
        <f t="shared" si="0"/>
        <v>0</v>
      </c>
      <c r="H9" s="5"/>
    </row>
    <row r="10" spans="1:8" x14ac:dyDescent="0.25">
      <c r="A10" s="3" t="s">
        <v>40</v>
      </c>
      <c r="B10" s="48" t="s">
        <v>65</v>
      </c>
      <c r="C10" s="33" t="s">
        <v>82</v>
      </c>
      <c r="D10" s="49">
        <v>552</v>
      </c>
      <c r="E10" s="50" t="s">
        <v>39</v>
      </c>
      <c r="F10" s="17"/>
      <c r="G10" s="51">
        <f t="shared" si="0"/>
        <v>0</v>
      </c>
      <c r="H10" s="5"/>
    </row>
    <row r="11" spans="1:8" x14ac:dyDescent="0.25">
      <c r="A11" s="3" t="s">
        <v>41</v>
      </c>
      <c r="B11" s="48" t="s">
        <v>66</v>
      </c>
      <c r="C11" s="33" t="s">
        <v>82</v>
      </c>
      <c r="D11" s="49">
        <v>543</v>
      </c>
      <c r="E11" s="50" t="s">
        <v>39</v>
      </c>
      <c r="F11" s="17"/>
      <c r="G11" s="51">
        <f t="shared" si="0"/>
        <v>0</v>
      </c>
      <c r="H11" s="5"/>
    </row>
    <row r="12" spans="1:8" x14ac:dyDescent="0.25">
      <c r="A12" s="3" t="s">
        <v>42</v>
      </c>
      <c r="B12" s="48" t="s">
        <v>67</v>
      </c>
      <c r="C12" s="33" t="s">
        <v>82</v>
      </c>
      <c r="D12" s="49">
        <v>560</v>
      </c>
      <c r="E12" s="50" t="s">
        <v>39</v>
      </c>
      <c r="F12" s="17"/>
      <c r="G12" s="51">
        <f t="shared" si="0"/>
        <v>0</v>
      </c>
      <c r="H12" s="5"/>
    </row>
    <row r="13" spans="1:8" x14ac:dyDescent="0.25">
      <c r="A13" s="3" t="s">
        <v>43</v>
      </c>
      <c r="B13" s="48" t="s">
        <v>68</v>
      </c>
      <c r="C13" s="33" t="s">
        <v>82</v>
      </c>
      <c r="D13" s="49">
        <v>535</v>
      </c>
      <c r="E13" s="50" t="s">
        <v>39</v>
      </c>
      <c r="F13" s="17"/>
      <c r="G13" s="51">
        <f t="shared" si="0"/>
        <v>0</v>
      </c>
      <c r="H13" s="5"/>
    </row>
    <row r="14" spans="1:8" x14ac:dyDescent="0.25">
      <c r="A14" s="3" t="s">
        <v>44</v>
      </c>
      <c r="B14" s="48" t="s">
        <v>69</v>
      </c>
      <c r="C14" s="33" t="s">
        <v>82</v>
      </c>
      <c r="D14" s="49">
        <v>561</v>
      </c>
      <c r="E14" s="50" t="s">
        <v>39</v>
      </c>
      <c r="F14" s="17"/>
      <c r="G14" s="51">
        <f t="shared" si="0"/>
        <v>0</v>
      </c>
      <c r="H14" s="5"/>
    </row>
    <row r="15" spans="1:8" x14ac:dyDescent="0.25">
      <c r="A15" s="3" t="s">
        <v>45</v>
      </c>
      <c r="B15" s="48" t="s">
        <v>70</v>
      </c>
      <c r="C15" s="33" t="s">
        <v>82</v>
      </c>
      <c r="D15" s="49">
        <v>560</v>
      </c>
      <c r="E15" s="50" t="s">
        <v>39</v>
      </c>
      <c r="F15" s="17"/>
      <c r="G15" s="51">
        <f t="shared" si="0"/>
        <v>0</v>
      </c>
      <c r="H15" s="5"/>
    </row>
    <row r="16" spans="1:8" x14ac:dyDescent="0.25">
      <c r="A16" s="3" t="s">
        <v>46</v>
      </c>
      <c r="B16" s="48" t="s">
        <v>71</v>
      </c>
      <c r="C16" s="33" t="s">
        <v>82</v>
      </c>
      <c r="D16" s="49">
        <v>553</v>
      </c>
      <c r="E16" s="50" t="s">
        <v>39</v>
      </c>
      <c r="F16" s="17"/>
      <c r="G16" s="51">
        <f t="shared" si="0"/>
        <v>0</v>
      </c>
      <c r="H16" s="5"/>
    </row>
    <row r="17" spans="1:8" x14ac:dyDescent="0.25">
      <c r="A17" s="3" t="s">
        <v>47</v>
      </c>
      <c r="B17" s="48" t="s">
        <v>72</v>
      </c>
      <c r="C17" s="33" t="s">
        <v>82</v>
      </c>
      <c r="D17" s="49">
        <v>542</v>
      </c>
      <c r="E17" s="50" t="s">
        <v>39</v>
      </c>
      <c r="F17" s="17"/>
      <c r="G17" s="51">
        <f t="shared" si="0"/>
        <v>0</v>
      </c>
      <c r="H17" s="5"/>
    </row>
    <row r="18" spans="1:8" x14ac:dyDescent="0.25">
      <c r="A18" s="3" t="s">
        <v>48</v>
      </c>
      <c r="B18" s="48" t="s">
        <v>73</v>
      </c>
      <c r="C18" s="33" t="s">
        <v>82</v>
      </c>
      <c r="D18" s="49">
        <v>575</v>
      </c>
      <c r="E18" s="50" t="s">
        <v>39</v>
      </c>
      <c r="F18" s="17"/>
      <c r="G18" s="51">
        <f t="shared" si="0"/>
        <v>0</v>
      </c>
      <c r="H18" s="5"/>
    </row>
    <row r="19" spans="1:8" x14ac:dyDescent="0.25">
      <c r="A19" s="3" t="s">
        <v>50</v>
      </c>
      <c r="B19" s="48" t="s">
        <v>74</v>
      </c>
      <c r="C19" s="33" t="s">
        <v>82</v>
      </c>
      <c r="D19" s="49">
        <v>540</v>
      </c>
      <c r="E19" s="50" t="s">
        <v>39</v>
      </c>
      <c r="F19" s="17"/>
      <c r="G19" s="51">
        <f t="shared" si="0"/>
        <v>0</v>
      </c>
      <c r="H19" s="5"/>
    </row>
    <row r="20" spans="1:8" x14ac:dyDescent="0.25">
      <c r="A20" s="3" t="s">
        <v>51</v>
      </c>
      <c r="B20" s="48" t="s">
        <v>75</v>
      </c>
      <c r="C20" s="33" t="s">
        <v>82</v>
      </c>
      <c r="D20" s="49">
        <v>551</v>
      </c>
      <c r="E20" s="50" t="s">
        <v>39</v>
      </c>
      <c r="F20" s="17"/>
      <c r="G20" s="51">
        <f t="shared" si="0"/>
        <v>0</v>
      </c>
      <c r="H20" s="5"/>
    </row>
    <row r="21" spans="1:8" x14ac:dyDescent="0.25">
      <c r="A21" s="3" t="s">
        <v>52</v>
      </c>
      <c r="B21" s="48" t="s">
        <v>76</v>
      </c>
      <c r="C21" s="33" t="s">
        <v>82</v>
      </c>
      <c r="D21" s="49">
        <v>564</v>
      </c>
      <c r="E21" s="50" t="s">
        <v>39</v>
      </c>
      <c r="F21" s="17"/>
      <c r="G21" s="51">
        <f t="shared" si="0"/>
        <v>0</v>
      </c>
      <c r="H21" s="5"/>
    </row>
    <row r="22" spans="1:8" x14ac:dyDescent="0.25">
      <c r="A22" s="3" t="s">
        <v>53</v>
      </c>
      <c r="B22" s="48" t="s">
        <v>77</v>
      </c>
      <c r="C22" s="33" t="s">
        <v>82</v>
      </c>
      <c r="D22" s="49">
        <v>543</v>
      </c>
      <c r="E22" s="50" t="s">
        <v>39</v>
      </c>
      <c r="F22" s="17"/>
      <c r="G22" s="51">
        <f t="shared" si="0"/>
        <v>0</v>
      </c>
      <c r="H22" s="5"/>
    </row>
    <row r="23" spans="1:8" x14ac:dyDescent="0.25">
      <c r="A23" s="3" t="s">
        <v>54</v>
      </c>
      <c r="B23" s="48" t="s">
        <v>78</v>
      </c>
      <c r="C23" s="33" t="s">
        <v>82</v>
      </c>
      <c r="D23" s="49">
        <v>572</v>
      </c>
      <c r="E23" s="50" t="s">
        <v>39</v>
      </c>
      <c r="F23" s="17"/>
      <c r="G23" s="51">
        <f t="shared" si="0"/>
        <v>0</v>
      </c>
      <c r="H23" s="5"/>
    </row>
    <row r="24" spans="1:8" x14ac:dyDescent="0.25">
      <c r="A24" s="3" t="s">
        <v>55</v>
      </c>
      <c r="B24" s="48" t="s">
        <v>79</v>
      </c>
      <c r="C24" s="33" t="s">
        <v>82</v>
      </c>
      <c r="D24" s="49">
        <v>579</v>
      </c>
      <c r="E24" s="50" t="s">
        <v>39</v>
      </c>
      <c r="F24" s="17"/>
      <c r="G24" s="51">
        <f t="shared" si="0"/>
        <v>0</v>
      </c>
      <c r="H24" s="5"/>
    </row>
    <row r="25" spans="1:8" x14ac:dyDescent="0.25">
      <c r="A25" s="3" t="s">
        <v>56</v>
      </c>
      <c r="B25" s="48" t="s">
        <v>80</v>
      </c>
      <c r="C25" s="33" t="s">
        <v>82</v>
      </c>
      <c r="D25" s="49">
        <v>590</v>
      </c>
      <c r="E25" s="50" t="s">
        <v>39</v>
      </c>
      <c r="F25" s="17"/>
      <c r="G25" s="51">
        <f t="shared" si="0"/>
        <v>0</v>
      </c>
      <c r="H25" s="5"/>
    </row>
    <row r="26" spans="1:8" x14ac:dyDescent="0.25">
      <c r="A26" s="3" t="s">
        <v>57</v>
      </c>
      <c r="B26" s="48" t="s">
        <v>81</v>
      </c>
      <c r="C26" s="33" t="s">
        <v>82</v>
      </c>
      <c r="D26" s="49">
        <v>587</v>
      </c>
      <c r="E26" s="50" t="s">
        <v>39</v>
      </c>
      <c r="F26" s="17"/>
      <c r="G26" s="51">
        <f t="shared" si="0"/>
        <v>0</v>
      </c>
      <c r="H26" s="5"/>
    </row>
    <row r="27" spans="1:8" ht="13.2" customHeight="1" x14ac:dyDescent="0.25">
      <c r="A27" s="6" t="s">
        <v>1</v>
      </c>
      <c r="B27" s="57" t="s">
        <v>83</v>
      </c>
      <c r="C27" s="58"/>
      <c r="D27" s="58"/>
      <c r="E27" s="58"/>
      <c r="F27" s="58"/>
      <c r="G27" s="58"/>
      <c r="H27" s="59"/>
    </row>
    <row r="28" spans="1:8" x14ac:dyDescent="0.25">
      <c r="A28" s="3" t="s">
        <v>11</v>
      </c>
      <c r="B28" s="48" t="s">
        <v>84</v>
      </c>
      <c r="C28" s="33" t="s">
        <v>49</v>
      </c>
      <c r="D28" s="49">
        <v>4063.75</v>
      </c>
      <c r="E28" s="50" t="s">
        <v>39</v>
      </c>
      <c r="F28" s="17"/>
      <c r="G28" s="51">
        <f t="shared" si="0"/>
        <v>0</v>
      </c>
      <c r="H28" s="5"/>
    </row>
    <row r="29" spans="1:8" x14ac:dyDescent="0.25">
      <c r="A29" s="3" t="s">
        <v>12</v>
      </c>
      <c r="B29" s="48" t="s">
        <v>85</v>
      </c>
      <c r="C29" s="33" t="s">
        <v>49</v>
      </c>
      <c r="D29" s="49">
        <v>4168.75</v>
      </c>
      <c r="E29" s="50" t="s">
        <v>39</v>
      </c>
      <c r="F29" s="17"/>
      <c r="G29" s="51">
        <f t="shared" si="0"/>
        <v>0</v>
      </c>
      <c r="H29" s="5"/>
    </row>
    <row r="30" spans="1:8" x14ac:dyDescent="0.25">
      <c r="A30" s="3" t="s">
        <v>13</v>
      </c>
      <c r="B30" s="48" t="s">
        <v>86</v>
      </c>
      <c r="C30" s="33" t="s">
        <v>49</v>
      </c>
      <c r="D30" s="49">
        <v>5650</v>
      </c>
      <c r="E30" s="50" t="s">
        <v>39</v>
      </c>
      <c r="F30" s="17"/>
      <c r="G30" s="51">
        <f t="shared" si="0"/>
        <v>0</v>
      </c>
      <c r="H30" s="5"/>
    </row>
    <row r="31" spans="1:8" x14ac:dyDescent="0.25">
      <c r="A31" s="3" t="s">
        <v>14</v>
      </c>
      <c r="B31" s="48" t="s">
        <v>87</v>
      </c>
      <c r="C31" s="33" t="s">
        <v>49</v>
      </c>
      <c r="D31" s="49">
        <v>5140</v>
      </c>
      <c r="E31" s="50" t="s">
        <v>39</v>
      </c>
      <c r="F31" s="17"/>
      <c r="G31" s="51">
        <f t="shared" si="0"/>
        <v>0</v>
      </c>
      <c r="H31" s="5"/>
    </row>
    <row r="32" spans="1:8" x14ac:dyDescent="0.25">
      <c r="A32" s="3" t="s">
        <v>15</v>
      </c>
      <c r="B32" s="48" t="s">
        <v>88</v>
      </c>
      <c r="C32" s="33" t="s">
        <v>49</v>
      </c>
      <c r="D32" s="49">
        <v>5250</v>
      </c>
      <c r="E32" s="50" t="s">
        <v>39</v>
      </c>
      <c r="F32" s="17"/>
      <c r="G32" s="51">
        <f t="shared" si="0"/>
        <v>0</v>
      </c>
      <c r="H32" s="5"/>
    </row>
    <row r="33" spans="1:8" x14ac:dyDescent="0.25">
      <c r="A33" s="3" t="s">
        <v>16</v>
      </c>
      <c r="B33" s="48" t="s">
        <v>89</v>
      </c>
      <c r="C33" s="33" t="s">
        <v>49</v>
      </c>
      <c r="D33" s="49">
        <v>4850</v>
      </c>
      <c r="E33" s="50" t="s">
        <v>39</v>
      </c>
      <c r="F33" s="17"/>
      <c r="G33" s="51">
        <f t="shared" si="0"/>
        <v>0</v>
      </c>
      <c r="H33" s="5"/>
    </row>
    <row r="34" spans="1:8" x14ac:dyDescent="0.25">
      <c r="A34" s="3" t="s">
        <v>25</v>
      </c>
      <c r="B34" s="48" t="s">
        <v>90</v>
      </c>
      <c r="C34" s="33" t="s">
        <v>49</v>
      </c>
      <c r="D34" s="49">
        <v>5050</v>
      </c>
      <c r="E34" s="50" t="s">
        <v>39</v>
      </c>
      <c r="F34" s="17"/>
      <c r="G34" s="51">
        <f t="shared" si="0"/>
        <v>0</v>
      </c>
      <c r="H34" s="5"/>
    </row>
    <row r="35" spans="1:8" x14ac:dyDescent="0.25">
      <c r="A35" s="3" t="s">
        <v>26</v>
      </c>
      <c r="B35" s="48" t="s">
        <v>91</v>
      </c>
      <c r="C35" s="33" t="s">
        <v>49</v>
      </c>
      <c r="D35" s="49">
        <v>5350</v>
      </c>
      <c r="E35" s="50" t="s">
        <v>39</v>
      </c>
      <c r="F35" s="17"/>
      <c r="G35" s="51">
        <f t="shared" si="0"/>
        <v>0</v>
      </c>
      <c r="H35" s="5"/>
    </row>
    <row r="36" spans="1:8" x14ac:dyDescent="0.25">
      <c r="A36" s="3" t="s">
        <v>107</v>
      </c>
      <c r="B36" s="48" t="s">
        <v>92</v>
      </c>
      <c r="C36" s="33" t="s">
        <v>49</v>
      </c>
      <c r="D36" s="49">
        <v>5134</v>
      </c>
      <c r="E36" s="50" t="s">
        <v>39</v>
      </c>
      <c r="F36" s="17"/>
      <c r="G36" s="51">
        <f t="shared" si="0"/>
        <v>0</v>
      </c>
      <c r="H36" s="5"/>
    </row>
    <row r="37" spans="1:8" x14ac:dyDescent="0.25">
      <c r="A37" s="3" t="s">
        <v>108</v>
      </c>
      <c r="B37" s="48" t="s">
        <v>93</v>
      </c>
      <c r="C37" s="33" t="s">
        <v>49</v>
      </c>
      <c r="D37" s="49">
        <v>5030</v>
      </c>
      <c r="E37" s="50" t="s">
        <v>39</v>
      </c>
      <c r="F37" s="17"/>
      <c r="G37" s="51">
        <f t="shared" si="0"/>
        <v>0</v>
      </c>
      <c r="H37" s="5"/>
    </row>
    <row r="38" spans="1:8" x14ac:dyDescent="0.25">
      <c r="A38" s="3" t="s">
        <v>109</v>
      </c>
      <c r="B38" s="48" t="s">
        <v>94</v>
      </c>
      <c r="C38" s="33" t="s">
        <v>49</v>
      </c>
      <c r="D38" s="49">
        <v>5750</v>
      </c>
      <c r="E38" s="50" t="s">
        <v>39</v>
      </c>
      <c r="F38" s="17"/>
      <c r="G38" s="51">
        <f t="shared" si="0"/>
        <v>0</v>
      </c>
      <c r="H38" s="5"/>
    </row>
    <row r="39" spans="1:8" x14ac:dyDescent="0.25">
      <c r="A39" s="3" t="s">
        <v>110</v>
      </c>
      <c r="B39" s="48" t="s">
        <v>95</v>
      </c>
      <c r="C39" s="33" t="s">
        <v>49</v>
      </c>
      <c r="D39" s="49">
        <v>5850</v>
      </c>
      <c r="E39" s="50" t="s">
        <v>39</v>
      </c>
      <c r="F39" s="17"/>
      <c r="G39" s="51">
        <f t="shared" si="0"/>
        <v>0</v>
      </c>
      <c r="H39" s="5"/>
    </row>
    <row r="40" spans="1:8" x14ac:dyDescent="0.25">
      <c r="A40" s="3" t="s">
        <v>111</v>
      </c>
      <c r="B40" s="48" t="s">
        <v>96</v>
      </c>
      <c r="C40" s="33" t="s">
        <v>49</v>
      </c>
      <c r="D40" s="49">
        <v>5350</v>
      </c>
      <c r="E40" s="50" t="s">
        <v>39</v>
      </c>
      <c r="F40" s="17"/>
      <c r="G40" s="51">
        <f t="shared" si="0"/>
        <v>0</v>
      </c>
      <c r="H40" s="5"/>
    </row>
    <row r="41" spans="1:8" x14ac:dyDescent="0.25">
      <c r="A41" s="3" t="s">
        <v>112</v>
      </c>
      <c r="B41" s="48" t="s">
        <v>97</v>
      </c>
      <c r="C41" s="33" t="s">
        <v>49</v>
      </c>
      <c r="D41" s="49">
        <v>5245</v>
      </c>
      <c r="E41" s="50" t="s">
        <v>39</v>
      </c>
      <c r="F41" s="17"/>
      <c r="G41" s="51">
        <f t="shared" si="0"/>
        <v>0</v>
      </c>
      <c r="H41" s="5"/>
    </row>
    <row r="42" spans="1:8" x14ac:dyDescent="0.25">
      <c r="A42" s="3" t="s">
        <v>113</v>
      </c>
      <c r="B42" s="48" t="s">
        <v>98</v>
      </c>
      <c r="C42" s="33" t="s">
        <v>49</v>
      </c>
      <c r="D42" s="49">
        <v>5189</v>
      </c>
      <c r="E42" s="50" t="s">
        <v>39</v>
      </c>
      <c r="F42" s="17"/>
      <c r="G42" s="51">
        <f t="shared" si="0"/>
        <v>0</v>
      </c>
      <c r="H42" s="5"/>
    </row>
    <row r="43" spans="1:8" x14ac:dyDescent="0.25">
      <c r="A43" s="3" t="s">
        <v>114</v>
      </c>
      <c r="B43" s="48" t="s">
        <v>99</v>
      </c>
      <c r="C43" s="33" t="s">
        <v>49</v>
      </c>
      <c r="D43" s="49">
        <v>5320</v>
      </c>
      <c r="E43" s="50" t="s">
        <v>39</v>
      </c>
      <c r="F43" s="17"/>
      <c r="G43" s="51">
        <f t="shared" si="0"/>
        <v>0</v>
      </c>
      <c r="H43" s="5"/>
    </row>
    <row r="44" spans="1:8" x14ac:dyDescent="0.25">
      <c r="A44" s="3" t="s">
        <v>115</v>
      </c>
      <c r="B44" s="48" t="s">
        <v>100</v>
      </c>
      <c r="C44" s="33" t="s">
        <v>49</v>
      </c>
      <c r="D44" s="49">
        <v>5450</v>
      </c>
      <c r="E44" s="50" t="s">
        <v>39</v>
      </c>
      <c r="F44" s="17"/>
      <c r="G44" s="51">
        <f t="shared" si="0"/>
        <v>0</v>
      </c>
      <c r="H44" s="5"/>
    </row>
    <row r="45" spans="1:8" x14ac:dyDescent="0.25">
      <c r="A45" s="3" t="s">
        <v>116</v>
      </c>
      <c r="B45" s="48" t="s">
        <v>101</v>
      </c>
      <c r="C45" s="33" t="s">
        <v>49</v>
      </c>
      <c r="D45" s="49">
        <v>5340</v>
      </c>
      <c r="E45" s="50" t="s">
        <v>39</v>
      </c>
      <c r="F45" s="17"/>
      <c r="G45" s="51">
        <f t="shared" si="0"/>
        <v>0</v>
      </c>
      <c r="H45" s="5"/>
    </row>
    <row r="46" spans="1:8" x14ac:dyDescent="0.25">
      <c r="A46" s="3" t="s">
        <v>117</v>
      </c>
      <c r="B46" s="48" t="s">
        <v>102</v>
      </c>
      <c r="C46" s="33" t="s">
        <v>49</v>
      </c>
      <c r="D46" s="49">
        <v>5570</v>
      </c>
      <c r="E46" s="50" t="s">
        <v>39</v>
      </c>
      <c r="F46" s="17"/>
      <c r="G46" s="51">
        <f t="shared" si="0"/>
        <v>0</v>
      </c>
      <c r="H46" s="5"/>
    </row>
    <row r="47" spans="1:8" x14ac:dyDescent="0.25">
      <c r="A47" s="3" t="s">
        <v>118</v>
      </c>
      <c r="B47" s="48" t="s">
        <v>103</v>
      </c>
      <c r="C47" s="33" t="s">
        <v>49</v>
      </c>
      <c r="D47" s="49">
        <v>5620</v>
      </c>
      <c r="E47" s="50" t="s">
        <v>39</v>
      </c>
      <c r="F47" s="17"/>
      <c r="G47" s="51">
        <f t="shared" si="0"/>
        <v>0</v>
      </c>
      <c r="H47" s="5"/>
    </row>
    <row r="48" spans="1:8" x14ac:dyDescent="0.25">
      <c r="A48" s="3" t="s">
        <v>119</v>
      </c>
      <c r="B48" s="48" t="s">
        <v>104</v>
      </c>
      <c r="C48" s="33" t="s">
        <v>49</v>
      </c>
      <c r="D48" s="49">
        <v>5465</v>
      </c>
      <c r="E48" s="50" t="s">
        <v>39</v>
      </c>
      <c r="F48" s="17"/>
      <c r="G48" s="51">
        <f t="shared" si="0"/>
        <v>0</v>
      </c>
      <c r="H48" s="5"/>
    </row>
    <row r="49" spans="1:8" x14ac:dyDescent="0.25">
      <c r="A49" s="3" t="s">
        <v>120</v>
      </c>
      <c r="B49" s="48" t="s">
        <v>105</v>
      </c>
      <c r="C49" s="33" t="s">
        <v>49</v>
      </c>
      <c r="D49" s="49">
        <v>5660</v>
      </c>
      <c r="E49" s="50" t="s">
        <v>39</v>
      </c>
      <c r="F49" s="17"/>
      <c r="G49" s="51">
        <f t="shared" si="0"/>
        <v>0</v>
      </c>
      <c r="H49" s="5"/>
    </row>
    <row r="50" spans="1:8" x14ac:dyDescent="0.25">
      <c r="A50" s="3" t="s">
        <v>121</v>
      </c>
      <c r="B50" s="48" t="s">
        <v>106</v>
      </c>
      <c r="C50" s="33" t="s">
        <v>49</v>
      </c>
      <c r="D50" s="49">
        <v>5890</v>
      </c>
      <c r="E50" s="50" t="s">
        <v>39</v>
      </c>
      <c r="F50" s="17"/>
      <c r="G50" s="51">
        <f t="shared" si="0"/>
        <v>0</v>
      </c>
      <c r="H50" s="5"/>
    </row>
    <row r="51" spans="1:8" ht="13.2" customHeight="1" x14ac:dyDescent="0.25">
      <c r="A51" s="6" t="s">
        <v>27</v>
      </c>
      <c r="B51" s="57" t="s">
        <v>122</v>
      </c>
      <c r="C51" s="58"/>
      <c r="D51" s="58"/>
      <c r="E51" s="58"/>
      <c r="F51" s="58"/>
      <c r="G51" s="58"/>
      <c r="H51" s="59"/>
    </row>
    <row r="52" spans="1:8" x14ac:dyDescent="0.25">
      <c r="A52" s="3" t="s">
        <v>28</v>
      </c>
      <c r="B52" s="48" t="s">
        <v>145</v>
      </c>
      <c r="C52" s="33" t="s">
        <v>49</v>
      </c>
      <c r="D52" s="49">
        <v>6100</v>
      </c>
      <c r="E52" s="50" t="s">
        <v>39</v>
      </c>
      <c r="F52" s="17"/>
      <c r="G52" s="51">
        <f t="shared" si="0"/>
        <v>0</v>
      </c>
      <c r="H52" s="5"/>
    </row>
    <row r="53" spans="1:8" x14ac:dyDescent="0.25">
      <c r="A53" s="3" t="s">
        <v>29</v>
      </c>
      <c r="B53" s="48" t="s">
        <v>146</v>
      </c>
      <c r="C53" s="33" t="s">
        <v>49</v>
      </c>
      <c r="D53" s="49">
        <v>6900</v>
      </c>
      <c r="E53" s="50" t="s">
        <v>39</v>
      </c>
      <c r="F53" s="17"/>
      <c r="G53" s="51">
        <f t="shared" si="0"/>
        <v>0</v>
      </c>
      <c r="H53" s="5"/>
    </row>
    <row r="54" spans="1:8" x14ac:dyDescent="0.25">
      <c r="A54" s="3" t="s">
        <v>124</v>
      </c>
      <c r="B54" s="48" t="s">
        <v>147</v>
      </c>
      <c r="C54" s="33" t="s">
        <v>49</v>
      </c>
      <c r="D54" s="49">
        <v>5780</v>
      </c>
      <c r="E54" s="50" t="s">
        <v>39</v>
      </c>
      <c r="F54" s="17"/>
      <c r="G54" s="51">
        <f t="shared" si="0"/>
        <v>0</v>
      </c>
      <c r="H54" s="5"/>
    </row>
    <row r="55" spans="1:8" x14ac:dyDescent="0.25">
      <c r="A55" s="3" t="s">
        <v>125</v>
      </c>
      <c r="B55" s="48" t="s">
        <v>148</v>
      </c>
      <c r="C55" s="33" t="s">
        <v>49</v>
      </c>
      <c r="D55" s="49">
        <v>6320</v>
      </c>
      <c r="E55" s="50" t="s">
        <v>39</v>
      </c>
      <c r="F55" s="17"/>
      <c r="G55" s="51">
        <f t="shared" si="0"/>
        <v>0</v>
      </c>
      <c r="H55" s="5"/>
    </row>
    <row r="56" spans="1:8" x14ac:dyDescent="0.25">
      <c r="A56" s="3" t="s">
        <v>126</v>
      </c>
      <c r="B56" s="48" t="s">
        <v>149</v>
      </c>
      <c r="C56" s="33" t="s">
        <v>49</v>
      </c>
      <c r="D56" s="49">
        <v>6150</v>
      </c>
      <c r="E56" s="50" t="s">
        <v>39</v>
      </c>
      <c r="F56" s="17"/>
      <c r="G56" s="51">
        <f t="shared" si="0"/>
        <v>0</v>
      </c>
      <c r="H56" s="5"/>
    </row>
    <row r="57" spans="1:8" x14ac:dyDescent="0.25">
      <c r="A57" s="3" t="s">
        <v>127</v>
      </c>
      <c r="B57" s="48" t="s">
        <v>150</v>
      </c>
      <c r="C57" s="33" t="s">
        <v>49</v>
      </c>
      <c r="D57" s="49">
        <v>7150</v>
      </c>
      <c r="E57" s="50" t="s">
        <v>39</v>
      </c>
      <c r="F57" s="17"/>
      <c r="G57" s="51">
        <f t="shared" si="0"/>
        <v>0</v>
      </c>
      <c r="H57" s="5"/>
    </row>
    <row r="58" spans="1:8" x14ac:dyDescent="0.25">
      <c r="A58" s="3" t="s">
        <v>128</v>
      </c>
      <c r="B58" s="48" t="s">
        <v>151</v>
      </c>
      <c r="C58" s="33" t="s">
        <v>49</v>
      </c>
      <c r="D58" s="49">
        <v>6540</v>
      </c>
      <c r="E58" s="50" t="s">
        <v>39</v>
      </c>
      <c r="F58" s="17"/>
      <c r="G58" s="51">
        <f t="shared" si="0"/>
        <v>0</v>
      </c>
      <c r="H58" s="5"/>
    </row>
    <row r="59" spans="1:8" x14ac:dyDescent="0.25">
      <c r="A59" s="3" t="s">
        <v>129</v>
      </c>
      <c r="B59" s="48" t="s">
        <v>152</v>
      </c>
      <c r="C59" s="33" t="s">
        <v>49</v>
      </c>
      <c r="D59" s="49">
        <v>6320</v>
      </c>
      <c r="E59" s="50" t="s">
        <v>39</v>
      </c>
      <c r="F59" s="17"/>
      <c r="G59" s="51">
        <f t="shared" si="0"/>
        <v>0</v>
      </c>
      <c r="H59" s="5"/>
    </row>
    <row r="60" spans="1:8" x14ac:dyDescent="0.25">
      <c r="A60" s="3" t="s">
        <v>130</v>
      </c>
      <c r="B60" s="48" t="s">
        <v>153</v>
      </c>
      <c r="C60" s="33" t="s">
        <v>49</v>
      </c>
      <c r="D60" s="49">
        <v>6650</v>
      </c>
      <c r="E60" s="50" t="s">
        <v>39</v>
      </c>
      <c r="F60" s="17"/>
      <c r="G60" s="51">
        <f t="shared" si="0"/>
        <v>0</v>
      </c>
      <c r="H60" s="5"/>
    </row>
    <row r="61" spans="1:8" x14ac:dyDescent="0.25">
      <c r="A61" s="3" t="s">
        <v>131</v>
      </c>
      <c r="B61" s="48" t="s">
        <v>154</v>
      </c>
      <c r="C61" s="33" t="s">
        <v>49</v>
      </c>
      <c r="D61" s="49">
        <v>5690</v>
      </c>
      <c r="E61" s="50" t="s">
        <v>39</v>
      </c>
      <c r="F61" s="17"/>
      <c r="G61" s="51">
        <f t="shared" si="0"/>
        <v>0</v>
      </c>
      <c r="H61" s="5"/>
    </row>
    <row r="62" spans="1:8" x14ac:dyDescent="0.25">
      <c r="A62" s="3" t="s">
        <v>132</v>
      </c>
      <c r="B62" s="48" t="s">
        <v>155</v>
      </c>
      <c r="C62" s="33" t="s">
        <v>49</v>
      </c>
      <c r="D62" s="49">
        <v>6410</v>
      </c>
      <c r="E62" s="50" t="s">
        <v>39</v>
      </c>
      <c r="F62" s="17"/>
      <c r="G62" s="51">
        <f t="shared" si="0"/>
        <v>0</v>
      </c>
      <c r="H62" s="5"/>
    </row>
    <row r="63" spans="1:8" x14ac:dyDescent="0.25">
      <c r="A63" s="3" t="s">
        <v>133</v>
      </c>
      <c r="B63" s="48" t="s">
        <v>156</v>
      </c>
      <c r="C63" s="33" t="s">
        <v>49</v>
      </c>
      <c r="D63" s="49">
        <v>6750</v>
      </c>
      <c r="E63" s="50" t="s">
        <v>39</v>
      </c>
      <c r="F63" s="17"/>
      <c r="G63" s="51">
        <f t="shared" si="0"/>
        <v>0</v>
      </c>
      <c r="H63" s="5"/>
    </row>
    <row r="64" spans="1:8" x14ac:dyDescent="0.25">
      <c r="A64" s="3" t="s">
        <v>134</v>
      </c>
      <c r="B64" s="48" t="s">
        <v>157</v>
      </c>
      <c r="C64" s="33" t="s">
        <v>49</v>
      </c>
      <c r="D64" s="49">
        <v>6550</v>
      </c>
      <c r="E64" s="50" t="s">
        <v>39</v>
      </c>
      <c r="F64" s="17"/>
      <c r="G64" s="51">
        <f t="shared" si="0"/>
        <v>0</v>
      </c>
      <c r="H64" s="5"/>
    </row>
    <row r="65" spans="1:8" x14ac:dyDescent="0.25">
      <c r="A65" s="3" t="s">
        <v>135</v>
      </c>
      <c r="B65" s="48" t="s">
        <v>158</v>
      </c>
      <c r="C65" s="33" t="s">
        <v>49</v>
      </c>
      <c r="D65" s="49">
        <v>6840</v>
      </c>
      <c r="E65" s="50" t="s">
        <v>39</v>
      </c>
      <c r="F65" s="17"/>
      <c r="G65" s="51">
        <f t="shared" si="0"/>
        <v>0</v>
      </c>
      <c r="H65" s="5"/>
    </row>
    <row r="66" spans="1:8" x14ac:dyDescent="0.25">
      <c r="A66" s="3" t="s">
        <v>136</v>
      </c>
      <c r="B66" s="48" t="s">
        <v>159</v>
      </c>
      <c r="C66" s="33" t="s">
        <v>49</v>
      </c>
      <c r="D66" s="49">
        <v>6320</v>
      </c>
      <c r="E66" s="50" t="s">
        <v>39</v>
      </c>
      <c r="F66" s="17"/>
      <c r="G66" s="51">
        <f t="shared" si="0"/>
        <v>0</v>
      </c>
      <c r="H66" s="5"/>
    </row>
    <row r="67" spans="1:8" x14ac:dyDescent="0.25">
      <c r="A67" s="3" t="s">
        <v>137</v>
      </c>
      <c r="B67" s="48" t="s">
        <v>160</v>
      </c>
      <c r="C67" s="33" t="s">
        <v>49</v>
      </c>
      <c r="D67" s="49">
        <v>6780</v>
      </c>
      <c r="E67" s="50" t="s">
        <v>39</v>
      </c>
      <c r="F67" s="17"/>
      <c r="G67" s="51">
        <f t="shared" si="0"/>
        <v>0</v>
      </c>
      <c r="H67" s="5"/>
    </row>
    <row r="68" spans="1:8" x14ac:dyDescent="0.25">
      <c r="A68" s="3" t="s">
        <v>138</v>
      </c>
      <c r="B68" s="48" t="s">
        <v>161</v>
      </c>
      <c r="C68" s="33" t="s">
        <v>49</v>
      </c>
      <c r="D68" s="49">
        <v>6620</v>
      </c>
      <c r="E68" s="50" t="s">
        <v>39</v>
      </c>
      <c r="F68" s="17"/>
      <c r="G68" s="51">
        <f t="shared" si="0"/>
        <v>0</v>
      </c>
      <c r="H68" s="5"/>
    </row>
    <row r="69" spans="1:8" x14ac:dyDescent="0.25">
      <c r="A69" s="3" t="s">
        <v>139</v>
      </c>
      <c r="B69" s="48" t="s">
        <v>162</v>
      </c>
      <c r="C69" s="33" t="s">
        <v>49</v>
      </c>
      <c r="D69" s="49">
        <v>6130</v>
      </c>
      <c r="E69" s="50" t="s">
        <v>39</v>
      </c>
      <c r="F69" s="17"/>
      <c r="G69" s="51">
        <f t="shared" si="0"/>
        <v>0</v>
      </c>
      <c r="H69" s="5"/>
    </row>
    <row r="70" spans="1:8" x14ac:dyDescent="0.25">
      <c r="A70" s="3" t="s">
        <v>140</v>
      </c>
      <c r="B70" s="48" t="s">
        <v>163</v>
      </c>
      <c r="C70" s="33" t="s">
        <v>49</v>
      </c>
      <c r="D70" s="49">
        <v>6290</v>
      </c>
      <c r="E70" s="50" t="s">
        <v>39</v>
      </c>
      <c r="F70" s="17"/>
      <c r="G70" s="51">
        <f t="shared" si="0"/>
        <v>0</v>
      </c>
      <c r="H70" s="5"/>
    </row>
    <row r="71" spans="1:8" x14ac:dyDescent="0.25">
      <c r="A71" s="3" t="s">
        <v>141</v>
      </c>
      <c r="B71" s="48" t="s">
        <v>164</v>
      </c>
      <c r="C71" s="33" t="s">
        <v>49</v>
      </c>
      <c r="D71" s="49">
        <v>6520</v>
      </c>
      <c r="E71" s="50" t="s">
        <v>39</v>
      </c>
      <c r="F71" s="17"/>
      <c r="G71" s="51">
        <f t="shared" si="0"/>
        <v>0</v>
      </c>
      <c r="H71" s="5"/>
    </row>
    <row r="72" spans="1:8" x14ac:dyDescent="0.25">
      <c r="A72" s="3" t="s">
        <v>142</v>
      </c>
      <c r="B72" s="48" t="s">
        <v>165</v>
      </c>
      <c r="C72" s="33" t="s">
        <v>49</v>
      </c>
      <c r="D72" s="49">
        <v>6750</v>
      </c>
      <c r="E72" s="50" t="s">
        <v>39</v>
      </c>
      <c r="F72" s="17"/>
      <c r="G72" s="51">
        <f t="shared" ref="G72:G74" si="1">F72*D72</f>
        <v>0</v>
      </c>
      <c r="H72" s="5"/>
    </row>
    <row r="73" spans="1:8" x14ac:dyDescent="0.25">
      <c r="A73" s="3" t="s">
        <v>143</v>
      </c>
      <c r="B73" s="48" t="s">
        <v>166</v>
      </c>
      <c r="C73" s="33" t="s">
        <v>49</v>
      </c>
      <c r="D73" s="49">
        <v>6810</v>
      </c>
      <c r="E73" s="50" t="s">
        <v>39</v>
      </c>
      <c r="F73" s="17"/>
      <c r="G73" s="51">
        <f t="shared" si="1"/>
        <v>0</v>
      </c>
      <c r="H73" s="5"/>
    </row>
    <row r="74" spans="1:8" x14ac:dyDescent="0.25">
      <c r="A74" s="3" t="s">
        <v>144</v>
      </c>
      <c r="B74" s="48" t="s">
        <v>167</v>
      </c>
      <c r="C74" s="33" t="s">
        <v>49</v>
      </c>
      <c r="D74" s="49">
        <v>6920</v>
      </c>
      <c r="E74" s="50" t="s">
        <v>39</v>
      </c>
      <c r="F74" s="17"/>
      <c r="G74" s="51">
        <f t="shared" si="1"/>
        <v>0</v>
      </c>
      <c r="H74" s="5"/>
    </row>
  </sheetData>
  <mergeCells count="3">
    <mergeCell ref="B3:H3"/>
    <mergeCell ref="B27:H27"/>
    <mergeCell ref="B51:H5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КНС</vt:lpstr>
      <vt:lpstr>ЛОС</vt:lpstr>
      <vt:lpstr>УФО</vt:lpstr>
      <vt:lpstr>Бытовая кан-ция</vt:lpstr>
      <vt:lpstr>Ливневая кан-ция</vt:lpstr>
      <vt:lpstr>Водопровод</vt:lpstr>
      <vt:lpstr>Вывоз отходов</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pavel.ashpetov@lenta.com</dc:creator>
  <cp:lastModifiedBy>Пешевич Андрей</cp:lastModifiedBy>
  <cp:lastPrinted>2017-01-12T13:03:07Z</cp:lastPrinted>
  <dcterms:created xsi:type="dcterms:W3CDTF">2012-01-25T14:18:30Z</dcterms:created>
  <dcterms:modified xsi:type="dcterms:W3CDTF">2025-09-12T16:51:47Z</dcterms:modified>
</cp:coreProperties>
</file>